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105" yWindow="-15" windowWidth="11940" windowHeight="9465" tabRatio="926" activeTab="5"/>
  </bookViews>
  <sheets>
    <sheet name="Heal 1-2" sheetId="21" r:id="rId1"/>
    <sheet name="Heal 3" sheetId="7" r:id="rId2"/>
    <sheet name="Heal 4" sheetId="8" r:id="rId3"/>
    <sheet name="Heal 5" sheetId="11" r:id="rId4"/>
    <sheet name="Heal 6" sheetId="22" r:id="rId5"/>
    <sheet name="Heal 7" sheetId="23" r:id="rId6"/>
  </sheets>
  <definedNames>
    <definedName name="OLE_LINK40" localSheetId="3">'Heal 5'!$A$22</definedName>
    <definedName name="OLE_LINK40" localSheetId="4">'Heal 6'!$A$22</definedName>
    <definedName name="OLE_LINK40" localSheetId="5">'Heal 7'!#REF!</definedName>
    <definedName name="OLE_LINK9" localSheetId="2">'Heal 4'!$A$11</definedName>
    <definedName name="_xlnm.Print_Area" localSheetId="4">'Heal 6'!$A$1:$M$54</definedName>
    <definedName name="_xlnm.Print_Area" localSheetId="5">'Heal 7'!$A$1:$M$20</definedName>
  </definedNames>
  <calcPr calcId="125725"/>
</workbook>
</file>

<file path=xl/calcChain.xml><?xml version="1.0" encoding="utf-8"?>
<calcChain xmlns="http://schemas.openxmlformats.org/spreadsheetml/2006/main">
  <c r="B9" i="23"/>
  <c r="B17"/>
  <c r="B15"/>
  <c r="B15" i="22"/>
  <c r="B51"/>
  <c r="B13" i="11"/>
  <c r="B49"/>
  <c r="B49" i="22"/>
  <c r="E53"/>
  <c r="J53"/>
  <c r="I53"/>
  <c r="H53"/>
  <c r="F53"/>
  <c r="D53"/>
  <c r="D47" i="11"/>
  <c r="E39"/>
  <c r="G23"/>
  <c r="D21"/>
  <c r="D15"/>
</calcChain>
</file>

<file path=xl/comments1.xml><?xml version="1.0" encoding="utf-8"?>
<comments xmlns="http://schemas.openxmlformats.org/spreadsheetml/2006/main">
  <authors>
    <author>amneh</author>
  </authors>
  <commentList>
    <comment ref="D13" authorId="0">
      <text>
        <r>
          <rPr>
            <b/>
            <sz val="9"/>
            <color indexed="81"/>
            <rFont val="Tahoma"/>
            <family val="2"/>
          </rPr>
          <t>amneh:</t>
        </r>
        <r>
          <rPr>
            <sz val="9"/>
            <color indexed="81"/>
            <rFont val="Tahoma"/>
            <family val="2"/>
          </rPr>
          <t xml:space="preserve">
تم الاعتماد على التصنيف الوارد في تقرير وزارة الصحة للمستشفيات مما وفر معلومات اكثر من السنوات السابقة</t>
        </r>
      </text>
    </comment>
    <comment ref="D19" authorId="0">
      <text>
        <r>
          <rPr>
            <b/>
            <sz val="9"/>
            <color indexed="81"/>
            <rFont val="Tahoma"/>
            <family val="2"/>
          </rPr>
          <t>amneh:</t>
        </r>
        <r>
          <rPr>
            <sz val="9"/>
            <color indexed="81"/>
            <rFont val="Tahoma"/>
            <family val="2"/>
          </rPr>
          <t xml:space="preserve">
حسب تصنيف بيانات المسوح الاقتصادية</t>
        </r>
      </text>
    </comment>
  </commentList>
</comments>
</file>

<file path=xl/sharedStrings.xml><?xml version="1.0" encoding="utf-8"?>
<sst xmlns="http://schemas.openxmlformats.org/spreadsheetml/2006/main" count="734" uniqueCount="181">
  <si>
    <t>* البيانات باستثناء ذلك الجزء من محافظة القدس الذي ضمته إسرائيل عنوة بعيد احتلالها للضفة الغربية عام 1967.</t>
  </si>
  <si>
    <t>المؤشر</t>
  </si>
  <si>
    <t xml:space="preserve">Indicator </t>
  </si>
  <si>
    <t>مصادر التمويل</t>
  </si>
  <si>
    <t>Source of Funding</t>
  </si>
  <si>
    <t>الحكومة العامة</t>
  </si>
  <si>
    <t>شركات التأمين الخاصة</t>
  </si>
  <si>
    <t>الأسر المعيشية</t>
  </si>
  <si>
    <t>المؤسسات الغير هادفة للربح وتخدم الأسر المعيشية</t>
  </si>
  <si>
    <t>باقي العالم</t>
  </si>
  <si>
    <t>الإنفاق الكلي (ألف دولار أمريكي)</t>
  </si>
  <si>
    <t>Private Insurance Enterprises</t>
  </si>
  <si>
    <t>Rest of the world</t>
  </si>
  <si>
    <t>Total percentages</t>
  </si>
  <si>
    <t>مزودي الخدمات الصحية</t>
  </si>
  <si>
    <t>Provider of Health Care</t>
  </si>
  <si>
    <t>المستشفيات</t>
  </si>
  <si>
    <t>المستشفيات العامة</t>
  </si>
  <si>
    <t>مستشفيات الصحة النفسية والعلاج من الإدمان</t>
  </si>
  <si>
    <t>المستشفيات المتخصصة</t>
  </si>
  <si>
    <t>Hospitals</t>
  </si>
  <si>
    <t>General hospitals</t>
  </si>
  <si>
    <t>Specialty hospitals</t>
  </si>
  <si>
    <t>التمريض ومرافق الرعاية مع مبيت</t>
  </si>
  <si>
    <t xml:space="preserve">مراكز وعيادات الرعاية الأولية </t>
  </si>
  <si>
    <t>عيادات الأطباء</t>
  </si>
  <si>
    <t>عيادات طب الأسنان</t>
  </si>
  <si>
    <t>عيادات أخرى</t>
  </si>
  <si>
    <t>العيادات الخارجية</t>
  </si>
  <si>
    <t>Nursing and residential care facilities</t>
  </si>
  <si>
    <t>Providers of ambulatory health care</t>
  </si>
  <si>
    <t>Offices for physicians</t>
  </si>
  <si>
    <t>Offices for other health practitioners</t>
  </si>
  <si>
    <t>Out-patient care centers</t>
  </si>
  <si>
    <t>مختبرات طبية</t>
  </si>
  <si>
    <t>بيع بالتجزئة وغيرها من مزودي السلع الطبية</t>
  </si>
  <si>
    <t>إدارة برامج الصحة العامة</t>
  </si>
  <si>
    <t>Provision and administration of public health programs</t>
  </si>
  <si>
    <t>وظائف الرعاية الصحية</t>
  </si>
  <si>
    <t xml:space="preserve">Functions of health care  </t>
  </si>
  <si>
    <t>خدمات الرعاية العلاجية</t>
  </si>
  <si>
    <t>الخدمات العلاجية المقدمة لمرضى العيادات الخارجية</t>
  </si>
  <si>
    <t>خدمات الرعاية التأهيلية</t>
  </si>
  <si>
    <t>خدمات التمريض طويلة المدى ومرافق المبيت للمرضى المدخلين</t>
  </si>
  <si>
    <t>خدمات الرعاية الصحية المساندة</t>
  </si>
  <si>
    <t>الأدوية المقدمة لمرضى العيادات الخارجية</t>
  </si>
  <si>
    <t>الخدمات الوقائية والصحة العامة</t>
  </si>
  <si>
    <t>الإدارة الصحية والتأمين الصحي</t>
  </si>
  <si>
    <t>Services of curative care</t>
  </si>
  <si>
    <t>In-patient curative care</t>
  </si>
  <si>
    <t>Out-patient curative care</t>
  </si>
  <si>
    <t>Services of rehabilitative care</t>
  </si>
  <si>
    <t>In-Patient long-term nursing care</t>
  </si>
  <si>
    <t>Ancillary services to health care</t>
  </si>
  <si>
    <t>Medical goods dispensed to out-patient</t>
  </si>
  <si>
    <t>عيادات خارجية حكومية</t>
  </si>
  <si>
    <t>عيادات خارجية تابعة للانروا</t>
  </si>
  <si>
    <t xml:space="preserve">عيادات خارجية تابعة لمؤسسات غير هادفة للربح </t>
  </si>
  <si>
    <t>عيادات خارجية خاصة</t>
  </si>
  <si>
    <t>-</t>
  </si>
  <si>
    <t>الإدارة العامة للصحة والتأمين</t>
  </si>
  <si>
    <t>General health administration and insurance</t>
  </si>
  <si>
    <t>الناتج المحلي الإجمالي بالأسعار الجارية (مليون دولار أمريكي)</t>
  </si>
  <si>
    <t xml:space="preserve">مراكز وعيادات الرعاية الأولية الأخرى </t>
  </si>
  <si>
    <t xml:space="preserve">باقي العالم  </t>
  </si>
  <si>
    <t xml:space="preserve">الأسر المعيشية </t>
  </si>
  <si>
    <t xml:space="preserve">شركات التأمين الخاصة </t>
  </si>
  <si>
    <t xml:space="preserve">   السنة  </t>
  </si>
  <si>
    <t>Year</t>
  </si>
  <si>
    <r>
      <t>الحكومة العامة</t>
    </r>
    <r>
      <rPr>
        <b/>
        <sz val="9"/>
        <color theme="1"/>
        <rFont val="Arial"/>
        <family val="2"/>
      </rPr>
      <t xml:space="preserve"> 
</t>
    </r>
  </si>
  <si>
    <t>القيمة بالألف دولار أمريكي</t>
  </si>
  <si>
    <t xml:space="preserve">الإدارة الصحية  والتأمين الصحي </t>
  </si>
  <si>
    <r>
      <t>الخدمات الوقائية والصحة العامة</t>
    </r>
    <r>
      <rPr>
        <b/>
        <sz val="9"/>
        <color theme="1"/>
        <rFont val="Arial"/>
        <family val="2"/>
      </rPr>
      <t xml:space="preserve"> </t>
    </r>
  </si>
  <si>
    <t xml:space="preserve">الأدوية المقدمة لمرضى العيادات الخارجية </t>
  </si>
  <si>
    <t xml:space="preserve">خدمات الرعاية الصحية المساندة </t>
  </si>
  <si>
    <r>
      <t xml:space="preserve">خدمات التمريض طويلة المدى للمرضى المدخلين
</t>
    </r>
    <r>
      <rPr>
        <b/>
        <sz val="9"/>
        <color theme="1"/>
        <rFont val="Simplified Arabic"/>
        <family val="1"/>
      </rPr>
      <t xml:space="preserve">
</t>
    </r>
  </si>
  <si>
    <t xml:space="preserve">خدمات الرعاية التأهيلية </t>
  </si>
  <si>
    <t>Services of rehabilit-ative care</t>
  </si>
  <si>
    <r>
      <t xml:space="preserve">خدمات الرعاية العلاجية غير المصنفة
</t>
    </r>
    <r>
      <rPr>
        <b/>
        <sz val="9"/>
        <color theme="1"/>
        <rFont val="Arial"/>
        <family val="2"/>
      </rPr>
      <t xml:space="preserve">
</t>
    </r>
  </si>
  <si>
    <t>Non class Services of curative care</t>
  </si>
  <si>
    <r>
      <t xml:space="preserve">الخدمات العلاجية المقدمة لمرضى العيادات الخارجية </t>
    </r>
    <r>
      <rPr>
        <b/>
        <sz val="9"/>
        <color theme="1"/>
        <rFont val="Simplified Arabic"/>
        <family val="1"/>
      </rPr>
      <t xml:space="preserve">
</t>
    </r>
  </si>
  <si>
    <r>
      <t>الخدمات العلاجية المقدمة للمرضى المدخلين</t>
    </r>
    <r>
      <rPr>
        <b/>
        <sz val="9"/>
        <color theme="1"/>
        <rFont val="Arial"/>
        <family val="2"/>
      </rPr>
      <t xml:space="preserve"> 
</t>
    </r>
  </si>
  <si>
    <t>Health administration and health insurance</t>
  </si>
  <si>
    <t xml:space="preserve">     - مستشفيات عامة تابعة للقطاع غير هادف للربح</t>
  </si>
  <si>
    <t xml:space="preserve">     - مستشفيات عامة غير محددة القطاع</t>
  </si>
  <si>
    <t xml:space="preserve">السنة  </t>
  </si>
  <si>
    <t xml:space="preserve">   Source of Funding</t>
  </si>
  <si>
    <t xml:space="preserve"> Source of Funding   </t>
  </si>
  <si>
    <t>Provider</t>
  </si>
  <si>
    <t xml:space="preserve">مزود الخدمة          </t>
  </si>
  <si>
    <r>
      <rPr>
        <b/>
        <sz val="9"/>
        <color theme="1"/>
        <rFont val="Simplified Arabic"/>
        <family val="1"/>
      </rPr>
      <t xml:space="preserve"> مصادر التمويل </t>
    </r>
    <r>
      <rPr>
        <b/>
        <sz val="11"/>
        <color theme="1"/>
        <rFont val="Arial"/>
        <family val="2"/>
        <scheme val="minor"/>
      </rPr>
      <t xml:space="preserve"> </t>
    </r>
  </si>
  <si>
    <t>مزود الخدمة</t>
  </si>
  <si>
    <t xml:space="preserve">Provider  </t>
  </si>
  <si>
    <t>المؤسسات غير الهادفة للربح وتخدم الأسر المعيشية</t>
  </si>
  <si>
    <t>المجموع</t>
  </si>
  <si>
    <t>Total</t>
  </si>
  <si>
    <t>خدمات الرعاية العلاجية غير المصنفة</t>
  </si>
  <si>
    <t>*** نسبة الإنفاق على الصحة من الناتج الإجمالي تشمل نسبة مجموع الإنفاق على الصحة مضاف له التكوين الرأسمالي لمزودي الخدمات الصحية من الناتج المحلي الإجمالي.</t>
  </si>
  <si>
    <r>
      <t>نسبة الإنفاق على الصحة من الناتج المحلي الإجمالي</t>
    </r>
    <r>
      <rPr>
        <sz val="9"/>
        <color rgb="FF000000"/>
        <rFont val="Arial Unicode MS"/>
        <family val="2"/>
      </rPr>
      <t xml:space="preserve"> (%)***</t>
    </r>
  </si>
  <si>
    <t>Share of Gross Domestic Product (%)***</t>
  </si>
  <si>
    <t>Total Expenditure (Value in 1000 USD)</t>
  </si>
  <si>
    <t xml:space="preserve">     - مستشفيات خاصة عامة</t>
  </si>
  <si>
    <t>مجموع النسب</t>
  </si>
  <si>
    <t xml:space="preserve">Value in USD 1000        </t>
  </si>
  <si>
    <t xml:space="preserve">المؤسسات غير الهادفة للربح وتخدم الأسر المعيشية </t>
  </si>
  <si>
    <t>Function of care</t>
  </si>
  <si>
    <t>إجمالي عدد السكان (بالألف) منتصف العام**</t>
  </si>
  <si>
    <t xml:space="preserve">     - مستشفيات حكومية عامة</t>
  </si>
  <si>
    <t>الصناعات الصحية الأخرى (باقي القطاعات)</t>
  </si>
  <si>
    <t xml:space="preserve"> Function of care</t>
  </si>
  <si>
    <t xml:space="preserve">  Inpatient curative care</t>
  </si>
  <si>
    <t xml:space="preserve">  Out-patient curative care</t>
  </si>
  <si>
    <t xml:space="preserve">  Non classified services of curative care</t>
  </si>
  <si>
    <t xml:space="preserve"> General Government </t>
  </si>
  <si>
    <t>Table 2: Percentage distribution of total expenditure on health in Palestine* by source of funding for the years 2012, 2013</t>
  </si>
  <si>
    <t xml:space="preserve">Table 3: Percentage distribution of total expenditure on health in Palestine* by provider of the health care for the years 2012, 2013         </t>
  </si>
  <si>
    <t>Table 4: Percentage distribution of total expenditure on health in Palestine* by function of care for the years 2012, 2013</t>
  </si>
  <si>
    <t xml:space="preserve">Table 5: Expenditure on health in Palestine* by provider and source of funding for the years 2012, 2013 at current prices 
                           </t>
  </si>
  <si>
    <t xml:space="preserve">Table 6: Expenditure on health in Palestine* by provider of health and function of care for the years 2012, 2013 at current prices 
                           </t>
  </si>
  <si>
    <t xml:space="preserve">Table 6 (Cont.): Expenditure on health in Palestine* by provider of health and function of care for the years 2012, 2013 at current prices 
                           </t>
  </si>
  <si>
    <t xml:space="preserve">Table 1: Selected indicators in Palestine*  for the years 2012, 2013
</t>
  </si>
  <si>
    <t xml:space="preserve">Table 7: Expenditure on health in Palestine* by source of funding and function of care for the years 2012, 2013 at current prices
</t>
  </si>
  <si>
    <t xml:space="preserve">Table 5 (Cont.): Expenditure on health in Palestine* by provider and source of funding for the years 2012, 2013 at current prices 
                           </t>
  </si>
  <si>
    <t>****11.8</t>
  </si>
  <si>
    <t>* The data excludes those parts of Jerusalem governorate which were annexed by Israel in 1967.</t>
  </si>
  <si>
    <t xml:space="preserve">جدول 1: مؤشرات مختارة في فلسطين* للأعوام 2012، 2013 </t>
  </si>
  <si>
    <t>جدول 2: التوزيع النسبي للإنفاق على الصحة في فلسطين* حسب مصادر التمويل للأعوام 2012، 2013</t>
  </si>
  <si>
    <t>مجموع النفقات الجارية على الصحة (مليون دولار أمريكي)</t>
  </si>
  <si>
    <t>****This share was revised due to the revised series of national accounts 1994-2012.</t>
  </si>
  <si>
    <t>**** تم تعديل النسبة حسب التنقيح الأخير لسلسلة الحسابات القومية الفلسطينية للأعوام  2012-1994.</t>
  </si>
  <si>
    <t>جدول 3: التوزيع النسبي للإنفاق على الصحة في فلسطين* حسب مزودي الخدمات الصحية للأعوام 2012، 2013</t>
  </si>
  <si>
    <t>Other health industries ( rest of the economy)</t>
  </si>
  <si>
    <t xml:space="preserve">جدول 4: التوزيع النسبي للإنفاق على الصحة في فلسطين* حسب وظائف الرعاية الصحية للأعوام 2012، 2013 </t>
  </si>
  <si>
    <t>جدول 5: الإنفاق على الصحة في فلسطين* حسب مزودي الخدمات الصحية ومصادر التمويل للأعوام 2012، 2013 بالأسعار الجارية</t>
  </si>
  <si>
    <t>جدول 5 (تابع): الإنفاق على الصحة في فلسطين* حسب مزودي الخدمات الصحية ومصادر التمويل للأعوام 2013،2012 بالأسعار الجارية</t>
  </si>
  <si>
    <t>جدول 6: الإنفاق على الصحة في فلسطين* حسب مزودي الخدمات الصحية ووظائف الرعاية الصحية للأعوام 2012، 2013 بالأسعار الجارية</t>
  </si>
  <si>
    <t>جدول 6 (تابع): الإنفاق على الصحة في فلسطين* حسب مزودي الخدمات الصحية ووظائف الرعاية الصحية للأعوام 2013،2012 بالأسعار الجارية</t>
  </si>
  <si>
    <t>جدول 7: الإنفاق على الصحة في فلسطين* حسب مصادر التمويل ووظائف الرعاية الصحية للأعوام 2012، 2013 بالأسعار الجارية</t>
  </si>
  <si>
    <t>Other health industries        (rest of the economy)</t>
  </si>
  <si>
    <t>Gross domestic product at current prices (Million USD)</t>
  </si>
  <si>
    <t>Total current expenditure on health (Million USD)</t>
  </si>
  <si>
    <t>Total population (in thousand), mid year**</t>
  </si>
  <si>
    <t xml:space="preserve">General government </t>
  </si>
  <si>
    <t>Private insurance enterprises</t>
  </si>
  <si>
    <t>Non-profit institutions serving households</t>
  </si>
  <si>
    <t>Mental health and substance abuse hospitals</t>
  </si>
  <si>
    <t>Offices for dentists</t>
  </si>
  <si>
    <t xml:space="preserve">  - Public clinics out-Patient care centers</t>
  </si>
  <si>
    <t xml:space="preserve"> -  UNRWA clinics out-Patient care centers</t>
  </si>
  <si>
    <t xml:space="preserve">  - Private clinics out-Patient care centers</t>
  </si>
  <si>
    <t>Medical and diagnostics laboratories</t>
  </si>
  <si>
    <t>Other providers of ambulatory health care</t>
  </si>
  <si>
    <t>Retail sales and other providers of medical goods</t>
  </si>
  <si>
    <t>Total expenditure (Value in  USD 1000)</t>
  </si>
  <si>
    <t>Prevention and public health services</t>
  </si>
  <si>
    <t>Health administration and health Insurance</t>
  </si>
  <si>
    <t>Public clinics out-patient care centers</t>
  </si>
  <si>
    <t>UNRWA clinics out-patient care centers</t>
  </si>
  <si>
    <t>Private clinics out-patient care centers</t>
  </si>
  <si>
    <t>NPISHs clinics out-patient care centers</t>
  </si>
  <si>
    <t xml:space="preserve"> -  NPISHs clinics out-Patient care centers</t>
  </si>
  <si>
    <t>Non class services of curative care</t>
  </si>
  <si>
    <t>In-patient long-term nursing care</t>
  </si>
  <si>
    <t>NPISHs</t>
  </si>
  <si>
    <t xml:space="preserve"> General government </t>
  </si>
  <si>
    <t>*The data excludes those parts of Jerusalem governorate which were annexed by Israel in 1967.</t>
  </si>
  <si>
    <t xml:space="preserve">    - عيادات خارجية حكومية</t>
  </si>
  <si>
    <t xml:space="preserve">    - عيادات خارجية تابعة للانروا</t>
  </si>
  <si>
    <t xml:space="preserve">    - عيادات خارجية خاصة</t>
  </si>
  <si>
    <t xml:space="preserve">    - عيادات خارجية تابعة لمؤسسات غير هادفة للربح </t>
  </si>
  <si>
    <t xml:space="preserve">    الخدمات العلاجية المقدمة للمرضى المدخلين</t>
  </si>
  <si>
    <t xml:space="preserve">وظائف الرعاية الصحية  </t>
  </si>
  <si>
    <t>Private households out-of-pocket expenditure</t>
  </si>
  <si>
    <t>- Pub.  general hospitals</t>
  </si>
  <si>
    <t>- NPISHs general hospitals</t>
  </si>
  <si>
    <t>- Private general hospitals</t>
  </si>
  <si>
    <t>- Non classified general hospitals</t>
  </si>
  <si>
    <t>Private Households out-of-Pocket Expenditure</t>
  </si>
  <si>
    <t xml:space="preserve">** التقديرات السكانية المنقحة للعام 2012-2013 مبنية على النتائج النهائية للتعداد العام للسكان والمساكن والمنشآت، 2007. </t>
  </si>
  <si>
    <t>** Revised population estimates for 2012-2013 based on the final results of population, housing and establishment census, 2007.</t>
  </si>
  <si>
    <t>*** Share of total expenditure on health to Gross Domestic Product include gross capital formation in health care industries.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</si>
</sst>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.0%"/>
  </numFmts>
  <fonts count="24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9"/>
      <color theme="1"/>
      <name val="Simplified Arabic"/>
      <family val="1"/>
    </font>
    <font>
      <sz val="9"/>
      <color theme="1"/>
      <name val="Arial"/>
      <family val="2"/>
      <scheme val="minor"/>
    </font>
    <font>
      <sz val="9"/>
      <color rgb="FF000000"/>
      <name val="Arial Unicode MS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  <scheme val="minor"/>
    </font>
    <font>
      <b/>
      <sz val="9"/>
      <color rgb="FF00000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0" fillId="0" borderId="0" applyFont="0" applyFill="0" applyBorder="0" applyAlignment="0" applyProtection="0"/>
    <xf numFmtId="0" fontId="23" fillId="0" borderId="0"/>
  </cellStyleXfs>
  <cellXfs count="233">
    <xf numFmtId="0" fontId="0" fillId="0" borderId="0" xfId="0"/>
    <xf numFmtId="0" fontId="6" fillId="0" borderId="0" xfId="0" applyFont="1" applyBorder="1" applyAlignment="1">
      <alignment horizontal="center" wrapText="1" readingOrder="1"/>
    </xf>
    <xf numFmtId="0" fontId="0" fillId="0" borderId="3" xfId="0" applyBorder="1"/>
    <xf numFmtId="0" fontId="6" fillId="0" borderId="0" xfId="0" applyFont="1" applyBorder="1" applyAlignment="1">
      <alignment horizontal="center" wrapText="1" readingOrder="2"/>
    </xf>
    <xf numFmtId="0" fontId="2" fillId="0" borderId="0" xfId="0" applyFont="1" applyBorder="1" applyAlignment="1">
      <alignment horizontal="center" vertical="center" wrapText="1" readingOrder="2"/>
    </xf>
    <xf numFmtId="0" fontId="0" fillId="0" borderId="0" xfId="0" applyAlignment="1"/>
    <xf numFmtId="0" fontId="6" fillId="0" borderId="0" xfId="0" applyFont="1" applyBorder="1" applyAlignment="1">
      <alignment horizontal="center" wrapText="1" readingOrder="1"/>
    </xf>
    <xf numFmtId="0" fontId="0" fillId="0" borderId="0" xfId="0" applyAlignment="1">
      <alignment horizontal="right" vertical="center" inden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 wrapText="1" readingOrder="1"/>
    </xf>
    <xf numFmtId="0" fontId="4" fillId="0" borderId="0" xfId="0" applyFont="1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Border="1"/>
    <xf numFmtId="1" fontId="3" fillId="0" borderId="4" xfId="0" applyNumberFormat="1" applyFont="1" applyBorder="1" applyAlignment="1">
      <alignment horizontal="right" vertical="center" wrapText="1" indent="1" readingOrder="1"/>
    </xf>
    <xf numFmtId="1" fontId="3" fillId="0" borderId="6" xfId="0" applyNumberFormat="1" applyFont="1" applyBorder="1" applyAlignment="1">
      <alignment horizontal="right" vertical="center" wrapText="1" indent="1" readingOrder="1"/>
    </xf>
    <xf numFmtId="0" fontId="0" fillId="0" borderId="7" xfId="0" applyBorder="1"/>
    <xf numFmtId="0" fontId="12" fillId="0" borderId="4" xfId="0" applyFont="1" applyBorder="1" applyAlignment="1">
      <alignment horizontal="right" vertical="center" wrapText="1" indent="1" readingOrder="2"/>
    </xf>
    <xf numFmtId="0" fontId="2" fillId="0" borderId="5" xfId="0" applyFont="1" applyBorder="1" applyAlignment="1">
      <alignment horizontal="right" vertical="center" wrapText="1" indent="1" readingOrder="2"/>
    </xf>
    <xf numFmtId="0" fontId="2" fillId="0" borderId="4" xfId="0" applyFont="1" applyBorder="1" applyAlignment="1">
      <alignment horizontal="right" vertical="center" wrapText="1" indent="1" readingOrder="2"/>
    </xf>
    <xf numFmtId="0" fontId="1" fillId="0" borderId="4" xfId="0" applyFont="1" applyBorder="1" applyAlignment="1">
      <alignment horizontal="left" vertical="center" wrapText="1" indent="1" readingOrder="1"/>
    </xf>
    <xf numFmtId="0" fontId="1" fillId="0" borderId="4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 readingOrder="1"/>
    </xf>
    <xf numFmtId="0" fontId="1" fillId="0" borderId="5" xfId="0" applyFont="1" applyBorder="1" applyAlignment="1">
      <alignment horizontal="left" vertical="center" wrapText="1" indent="1"/>
    </xf>
    <xf numFmtId="165" fontId="14" fillId="0" borderId="0" xfId="0" applyNumberFormat="1" applyFont="1" applyAlignment="1">
      <alignment horizontal="right" vertical="center" indent="1"/>
    </xf>
    <xf numFmtId="165" fontId="13" fillId="0" borderId="0" xfId="0" applyNumberFormat="1" applyFont="1" applyAlignment="1">
      <alignment horizontal="right" vertical="center" indent="1"/>
    </xf>
    <xf numFmtId="0" fontId="2" fillId="0" borderId="1" xfId="0" applyFont="1" applyBorder="1" applyAlignment="1">
      <alignment horizontal="right" vertical="center" wrapText="1" indent="1" readingOrder="2"/>
    </xf>
    <xf numFmtId="0" fontId="0" fillId="0" borderId="0" xfId="0" applyBorder="1" applyAlignment="1">
      <alignment horizontal="left" vertical="center" wrapText="1"/>
    </xf>
    <xf numFmtId="164" fontId="0" fillId="0" borderId="0" xfId="0" applyNumberFormat="1"/>
    <xf numFmtId="0" fontId="3" fillId="0" borderId="5" xfId="0" applyFont="1" applyBorder="1" applyAlignment="1">
      <alignment horizontal="left" vertical="center" wrapText="1" indent="1" readingOrder="1"/>
    </xf>
    <xf numFmtId="0" fontId="7" fillId="0" borderId="5" xfId="0" applyFont="1" applyBorder="1" applyAlignment="1">
      <alignment horizontal="right" vertical="center" wrapText="1" indent="1" readingOrder="1"/>
    </xf>
    <xf numFmtId="0" fontId="1" fillId="0" borderId="13" xfId="0" applyFont="1" applyBorder="1" applyAlignment="1">
      <alignment horizontal="left" wrapText="1" inden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 readingOrder="1"/>
    </xf>
    <xf numFmtId="0" fontId="2" fillId="0" borderId="1" xfId="0" applyFont="1" applyBorder="1" applyAlignment="1">
      <alignment horizontal="right" vertical="center" wrapText="1" indent="1" readingOrder="1"/>
    </xf>
    <xf numFmtId="3" fontId="1" fillId="0" borderId="1" xfId="0" applyNumberFormat="1" applyFont="1" applyBorder="1" applyAlignment="1">
      <alignment horizontal="right" vertical="center" wrapText="1" indent="1" readingOrder="1"/>
    </xf>
    <xf numFmtId="0" fontId="1" fillId="0" borderId="6" xfId="0" applyFont="1" applyBorder="1" applyAlignment="1">
      <alignment horizontal="center" vertical="center" wrapText="1" readingOrder="2"/>
    </xf>
    <xf numFmtId="0" fontId="17" fillId="0" borderId="6" xfId="0" applyFont="1" applyBorder="1" applyAlignment="1">
      <alignment horizontal="center" vertical="center" wrapText="1" readingOrder="2"/>
    </xf>
    <xf numFmtId="1" fontId="3" fillId="0" borderId="4" xfId="0" applyNumberFormat="1" applyFont="1" applyBorder="1" applyAlignment="1">
      <alignment horizontal="right" vertical="top" wrapText="1" indent="1" readingOrder="1"/>
    </xf>
    <xf numFmtId="164" fontId="3" fillId="0" borderId="0" xfId="0" applyNumberFormat="1" applyFont="1" applyBorder="1" applyAlignment="1">
      <alignment horizontal="right" vertical="top" wrapText="1" indent="1" readingOrder="1"/>
    </xf>
    <xf numFmtId="0" fontId="12" fillId="0" borderId="12" xfId="0" applyFont="1" applyBorder="1" applyAlignment="1">
      <alignment horizontal="center" vertical="top" wrapText="1" readingOrder="2"/>
    </xf>
    <xf numFmtId="0" fontId="0" fillId="0" borderId="16" xfId="0" applyBorder="1"/>
    <xf numFmtId="1" fontId="3" fillId="0" borderId="6" xfId="0" applyNumberFormat="1" applyFont="1" applyBorder="1" applyAlignment="1">
      <alignment horizontal="right" vertical="top" wrapText="1" indent="1" readingOrder="1"/>
    </xf>
    <xf numFmtId="0" fontId="3" fillId="0" borderId="5" xfId="0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right" vertical="top" wrapText="1" indent="1" readingOrder="2"/>
    </xf>
    <xf numFmtId="0" fontId="0" fillId="0" borderId="2" xfId="0" applyBorder="1"/>
    <xf numFmtId="0" fontId="12" fillId="0" borderId="4" xfId="0" applyFont="1" applyBorder="1" applyAlignment="1">
      <alignment horizontal="center" vertical="top" wrapText="1" readingOrder="2"/>
    </xf>
    <xf numFmtId="0" fontId="12" fillId="0" borderId="14" xfId="0" applyFont="1" applyBorder="1" applyAlignment="1">
      <alignment horizontal="right" vertical="center" wrapText="1" indent="1" readingOrder="2"/>
    </xf>
    <xf numFmtId="0" fontId="3" fillId="0" borderId="6" xfId="0" applyFont="1" applyBorder="1" applyAlignment="1">
      <alignment horizontal="left" vertical="top" wrapText="1" indent="1" readingOrder="1"/>
    </xf>
    <xf numFmtId="0" fontId="10" fillId="0" borderId="6" xfId="0" applyFont="1" applyBorder="1" applyAlignment="1">
      <alignment horizontal="center" vertical="top" wrapText="1" readingOrder="2"/>
    </xf>
    <xf numFmtId="0" fontId="1" fillId="0" borderId="6" xfId="0" applyFont="1" applyBorder="1" applyAlignment="1">
      <alignment horizontal="center" vertical="top" wrapText="1" readingOrder="2"/>
    </xf>
    <xf numFmtId="0" fontId="10" fillId="0" borderId="10" xfId="0" applyFont="1" applyBorder="1" applyAlignment="1">
      <alignment horizontal="center" vertical="top" wrapText="1" readingOrder="2"/>
    </xf>
    <xf numFmtId="0" fontId="1" fillId="0" borderId="4" xfId="0" applyFont="1" applyBorder="1" applyAlignment="1">
      <alignment horizontal="left" vertical="top" wrapText="1" indent="1" readingOrder="1"/>
    </xf>
    <xf numFmtId="49" fontId="3" fillId="0" borderId="5" xfId="0" applyNumberFormat="1" applyFont="1" applyBorder="1" applyAlignment="1">
      <alignment horizontal="left" vertical="top" wrapText="1" indent="2" readingOrder="1"/>
    </xf>
    <xf numFmtId="0" fontId="1" fillId="0" borderId="5" xfId="0" applyFont="1" applyBorder="1" applyAlignment="1">
      <alignment horizontal="left" vertical="top" wrapText="1" indent="1" readingOrder="1"/>
    </xf>
    <xf numFmtId="0" fontId="1" fillId="0" borderId="1" xfId="0" applyFont="1" applyBorder="1" applyAlignment="1">
      <alignment horizontal="left" vertical="top" wrapText="1" indent="1"/>
    </xf>
    <xf numFmtId="0" fontId="4" fillId="0" borderId="5" xfId="0" applyFont="1" applyBorder="1" applyAlignment="1">
      <alignment horizontal="right" vertical="top" wrapText="1" readingOrder="2"/>
    </xf>
    <xf numFmtId="0" fontId="2" fillId="0" borderId="4" xfId="0" applyFont="1" applyBorder="1" applyAlignment="1">
      <alignment horizontal="right" vertical="top" wrapText="1" indent="1" readingOrder="2"/>
    </xf>
    <xf numFmtId="0" fontId="2" fillId="0" borderId="5" xfId="0" applyFont="1" applyBorder="1" applyAlignment="1">
      <alignment horizontal="right" vertical="top" wrapText="1" indent="1" readingOrder="2"/>
    </xf>
    <xf numFmtId="0" fontId="2" fillId="0" borderId="1" xfId="0" applyFont="1" applyBorder="1" applyAlignment="1">
      <alignment horizontal="right" vertical="top" wrapText="1" indent="1" readingOrder="2"/>
    </xf>
    <xf numFmtId="0" fontId="1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vertical="top"/>
    </xf>
    <xf numFmtId="0" fontId="7" fillId="0" borderId="5" xfId="0" applyFont="1" applyBorder="1" applyAlignment="1">
      <alignment horizontal="right" vertical="top" wrapText="1" indent="1" readingOrder="2"/>
    </xf>
    <xf numFmtId="0" fontId="16" fillId="0" borderId="16" xfId="0" applyFont="1" applyBorder="1" applyAlignment="1">
      <alignment vertical="center" wrapText="1" readingOrder="2"/>
    </xf>
    <xf numFmtId="1" fontId="1" fillId="0" borderId="6" xfId="0" applyNumberFormat="1" applyFont="1" applyBorder="1" applyAlignment="1">
      <alignment horizontal="right" vertical="center" wrapText="1" indent="1" readingOrder="1"/>
    </xf>
    <xf numFmtId="0" fontId="3" fillId="0" borderId="5" xfId="0" applyFont="1" applyBorder="1" applyAlignment="1">
      <alignment horizontal="left" vertical="top" wrapText="1" indent="1" readingOrder="1"/>
    </xf>
    <xf numFmtId="1" fontId="1" fillId="0" borderId="6" xfId="0" applyNumberFormat="1" applyFont="1" applyBorder="1" applyAlignment="1">
      <alignment horizontal="right" vertical="top" wrapText="1" indent="1" readingOrder="1"/>
    </xf>
    <xf numFmtId="1" fontId="1" fillId="0" borderId="4" xfId="0" applyNumberFormat="1" applyFont="1" applyBorder="1" applyAlignment="1">
      <alignment horizontal="right" vertical="center" wrapText="1" indent="1" readingOrder="1"/>
    </xf>
    <xf numFmtId="0" fontId="10" fillId="0" borderId="5" xfId="0" applyFont="1" applyBorder="1" applyAlignment="1">
      <alignment horizontal="center" vertical="top" wrapText="1" readingOrder="2"/>
    </xf>
    <xf numFmtId="0" fontId="17" fillId="0" borderId="5" xfId="0" applyFont="1" applyBorder="1" applyAlignment="1">
      <alignment horizontal="center" vertical="top" wrapText="1" readingOrder="2"/>
    </xf>
    <xf numFmtId="0" fontId="19" fillId="0" borderId="0" xfId="0" applyFont="1"/>
    <xf numFmtId="1" fontId="11" fillId="0" borderId="4" xfId="0" applyNumberFormat="1" applyFont="1" applyBorder="1" applyAlignment="1">
      <alignment horizontal="right" vertical="center" wrapText="1" indent="1" readingOrder="1"/>
    </xf>
    <xf numFmtId="1" fontId="11" fillId="0" borderId="6" xfId="0" applyNumberFormat="1" applyFont="1" applyBorder="1" applyAlignment="1">
      <alignment horizontal="right" vertical="center" wrapText="1" indent="1" readingOrder="1"/>
    </xf>
    <xf numFmtId="1" fontId="10" fillId="0" borderId="6" xfId="0" applyNumberFormat="1" applyFont="1" applyBorder="1" applyAlignment="1">
      <alignment horizontal="right" vertical="center" wrapText="1" indent="1" readingOrder="1"/>
    </xf>
    <xf numFmtId="0" fontId="12" fillId="0" borderId="14" xfId="0" applyFont="1" applyBorder="1" applyAlignment="1">
      <alignment horizontal="right" vertical="center" wrapText="1" indent="1" readingOrder="2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right" vertical="center" wrapText="1" readingOrder="2"/>
    </xf>
    <xf numFmtId="1" fontId="1" fillId="0" borderId="15" xfId="0" applyNumberFormat="1" applyFont="1" applyBorder="1" applyAlignment="1">
      <alignment horizontal="right" vertical="center" wrapText="1" indent="1" readingOrder="1"/>
    </xf>
    <xf numFmtId="1" fontId="11" fillId="0" borderId="9" xfId="0" applyNumberFormat="1" applyFont="1" applyBorder="1" applyAlignment="1">
      <alignment horizontal="right" vertical="center" wrapText="1" indent="1" readingOrder="1"/>
    </xf>
    <xf numFmtId="0" fontId="3" fillId="0" borderId="4" xfId="0" applyFont="1" applyBorder="1" applyAlignment="1">
      <alignment horizontal="left" vertical="top" wrapText="1" indent="1" readingOrder="1"/>
    </xf>
    <xf numFmtId="1" fontId="11" fillId="0" borderId="18" xfId="0" applyNumberFormat="1" applyFont="1" applyBorder="1" applyAlignment="1">
      <alignment horizontal="right" vertical="center" wrapText="1" indent="1" readingOrder="1"/>
    </xf>
    <xf numFmtId="1" fontId="1" fillId="0" borderId="4" xfId="0" applyNumberFormat="1" applyFont="1" applyBorder="1" applyAlignment="1">
      <alignment horizontal="right" vertical="top" wrapText="1" indent="1" readingOrder="1"/>
    </xf>
    <xf numFmtId="165" fontId="0" fillId="0" borderId="0" xfId="0" applyNumberFormat="1"/>
    <xf numFmtId="0" fontId="4" fillId="0" borderId="5" xfId="0" applyFont="1" applyBorder="1" applyAlignment="1">
      <alignment horizontal="right" vertical="center" wrapText="1" indent="1" readingOrder="1"/>
    </xf>
    <xf numFmtId="1" fontId="11" fillId="0" borderId="5" xfId="0" applyNumberFormat="1" applyFont="1" applyBorder="1" applyAlignment="1">
      <alignment horizontal="right" vertical="center" wrapText="1" indent="1" readingOrder="1"/>
    </xf>
    <xf numFmtId="1" fontId="10" fillId="0" borderId="5" xfId="0" applyNumberFormat="1" applyFont="1" applyBorder="1" applyAlignment="1">
      <alignment horizontal="right" vertical="center" wrapText="1" indent="1" readingOrder="1"/>
    </xf>
    <xf numFmtId="0" fontId="7" fillId="0" borderId="0" xfId="0" applyFont="1" applyBorder="1" applyAlignment="1">
      <alignment horizontal="right" vertical="center" wrapText="1" indent="1" readingOrder="2"/>
    </xf>
    <xf numFmtId="0" fontId="11" fillId="0" borderId="0" xfId="0" applyFont="1" applyBorder="1" applyAlignment="1">
      <alignment horizontal="left" vertical="center" wrapText="1" indent="1" readingOrder="1"/>
    </xf>
    <xf numFmtId="0" fontId="7" fillId="0" borderId="0" xfId="0" applyFont="1" applyBorder="1" applyAlignment="1">
      <alignment horizontal="right" vertical="center" wrapText="1" indent="1" readingOrder="2"/>
    </xf>
    <xf numFmtId="0" fontId="4" fillId="0" borderId="6" xfId="0" applyFont="1" applyBorder="1" applyAlignment="1">
      <alignment horizontal="right" vertical="top" wrapText="1" indent="1" readingOrder="2"/>
    </xf>
    <xf numFmtId="166" fontId="0" fillId="0" borderId="0" xfId="1" applyNumberFormat="1" applyFont="1"/>
    <xf numFmtId="0" fontId="7" fillId="0" borderId="0" xfId="0" applyFont="1" applyBorder="1" applyAlignment="1">
      <alignment horizontal="right" vertical="center" wrapText="1" readingOrder="2"/>
    </xf>
    <xf numFmtId="0" fontId="0" fillId="0" borderId="0" xfId="0" applyAlignment="1"/>
    <xf numFmtId="164" fontId="0" fillId="0" borderId="0" xfId="0" applyNumberFormat="1" applyBorder="1"/>
    <xf numFmtId="164" fontId="3" fillId="0" borderId="0" xfId="0" applyNumberFormat="1" applyFont="1" applyBorder="1" applyAlignment="1">
      <alignment horizontal="right" vertical="center" wrapText="1" indent="1" readingOrder="1"/>
    </xf>
    <xf numFmtId="164" fontId="3" fillId="0" borderId="3" xfId="0" applyNumberFormat="1" applyFont="1" applyBorder="1" applyAlignment="1">
      <alignment horizontal="right" vertical="center" wrapText="1" indent="1" readingOrder="1"/>
    </xf>
    <xf numFmtId="164" fontId="11" fillId="0" borderId="0" xfId="0" applyNumberFormat="1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wrapText="1" indent="1" readingOrder="1"/>
    </xf>
    <xf numFmtId="165" fontId="10" fillId="0" borderId="0" xfId="0" applyNumberFormat="1" applyFont="1" applyAlignment="1">
      <alignment horizontal="right" vertical="center" indent="1"/>
    </xf>
    <xf numFmtId="165" fontId="11" fillId="0" borderId="0" xfId="0" applyNumberFormat="1" applyFont="1" applyAlignment="1">
      <alignment horizontal="right" vertical="center" indent="1"/>
    </xf>
    <xf numFmtId="1" fontId="1" fillId="0" borderId="1" xfId="0" applyNumberFormat="1" applyFont="1" applyBorder="1" applyAlignment="1">
      <alignment horizontal="right" vertical="center" wrapText="1" indent="1" readingOrder="1"/>
    </xf>
    <xf numFmtId="164" fontId="10" fillId="0" borderId="17" xfId="0" applyNumberFormat="1" applyFont="1" applyBorder="1" applyAlignment="1">
      <alignment horizontal="right" vertical="center" wrapText="1" indent="1" readingOrder="1"/>
    </xf>
    <xf numFmtId="164" fontId="3" fillId="0" borderId="2" xfId="0" applyNumberFormat="1" applyFont="1" applyBorder="1" applyAlignment="1">
      <alignment horizontal="right" vertical="center" wrapText="1" indent="1" readingOrder="1"/>
    </xf>
    <xf numFmtId="164" fontId="11" fillId="0" borderId="2" xfId="0" applyNumberFormat="1" applyFont="1" applyBorder="1" applyAlignment="1">
      <alignment horizontal="right" vertical="center" wrapText="1" indent="1"/>
    </xf>
    <xf numFmtId="164" fontId="11" fillId="0" borderId="18" xfId="0" applyNumberFormat="1" applyFont="1" applyBorder="1" applyAlignment="1">
      <alignment horizontal="right" vertical="center" wrapText="1" indent="1"/>
    </xf>
    <xf numFmtId="164" fontId="10" fillId="0" borderId="10" xfId="0" applyNumberFormat="1" applyFont="1" applyBorder="1" applyAlignment="1">
      <alignment horizontal="right" vertical="center" wrapText="1" indent="1" readingOrder="1"/>
    </xf>
    <xf numFmtId="164" fontId="11" fillId="0" borderId="3" xfId="0" applyNumberFormat="1" applyFont="1" applyBorder="1" applyAlignment="1">
      <alignment horizontal="right" vertical="center" wrapText="1" indent="1"/>
    </xf>
    <xf numFmtId="164" fontId="11" fillId="0" borderId="9" xfId="0" applyNumberFormat="1" applyFont="1" applyBorder="1" applyAlignment="1">
      <alignment horizontal="right" vertical="center" wrapText="1" indent="1"/>
    </xf>
    <xf numFmtId="164" fontId="10" fillId="0" borderId="7" xfId="0" applyNumberFormat="1" applyFont="1" applyBorder="1" applyAlignment="1">
      <alignment horizontal="right" vertical="center" wrapText="1" indent="1" readingOrder="1"/>
    </xf>
    <xf numFmtId="164" fontId="11" fillId="0" borderId="0" xfId="0" applyNumberFormat="1" applyFont="1" applyBorder="1" applyAlignment="1">
      <alignment horizontal="right" vertical="center" wrapText="1" indent="1"/>
    </xf>
    <xf numFmtId="164" fontId="11" fillId="0" borderId="8" xfId="0" applyNumberFormat="1" applyFont="1" applyBorder="1" applyAlignment="1">
      <alignment horizontal="right" vertical="center" wrapText="1" indent="1"/>
    </xf>
    <xf numFmtId="164" fontId="11" fillId="0" borderId="3" xfId="0" applyNumberFormat="1" applyFont="1" applyFill="1" applyBorder="1" applyAlignment="1">
      <alignment horizontal="right" vertical="center" wrapText="1" indent="1"/>
    </xf>
    <xf numFmtId="164" fontId="10" fillId="0" borderId="10" xfId="0" applyNumberFormat="1" applyFont="1" applyFill="1" applyBorder="1" applyAlignment="1">
      <alignment horizontal="right" vertical="center" wrapText="1" indent="1" readingOrder="1"/>
    </xf>
    <xf numFmtId="164" fontId="10" fillId="0" borderId="17" xfId="0" applyNumberFormat="1" applyFont="1" applyBorder="1" applyAlignment="1">
      <alignment horizontal="right" vertical="center" wrapText="1" indent="1"/>
    </xf>
    <xf numFmtId="164" fontId="10" fillId="0" borderId="10" xfId="0" applyNumberFormat="1" applyFont="1" applyBorder="1" applyAlignment="1">
      <alignment horizontal="right" vertical="center" wrapText="1" indent="1"/>
    </xf>
    <xf numFmtId="164" fontId="10" fillId="0" borderId="7" xfId="0" applyNumberFormat="1" applyFont="1" applyBorder="1" applyAlignment="1">
      <alignment horizontal="right" vertical="center" wrapText="1" indent="1"/>
    </xf>
    <xf numFmtId="164" fontId="10" fillId="0" borderId="0" xfId="0" applyNumberFormat="1" applyFont="1" applyBorder="1" applyAlignment="1">
      <alignment horizontal="right" vertical="center" wrapText="1" indent="1"/>
    </xf>
    <xf numFmtId="164" fontId="10" fillId="0" borderId="8" xfId="0" applyNumberFormat="1" applyFont="1" applyBorder="1" applyAlignment="1">
      <alignment horizontal="right" vertical="center" wrapText="1" indent="1"/>
    </xf>
    <xf numFmtId="164" fontId="10" fillId="0" borderId="3" xfId="0" applyNumberFormat="1" applyFont="1" applyBorder="1" applyAlignment="1">
      <alignment horizontal="right" vertical="center" wrapText="1" indent="1"/>
    </xf>
    <xf numFmtId="164" fontId="10" fillId="0" borderId="9" xfId="0" applyNumberFormat="1" applyFont="1" applyBorder="1" applyAlignment="1">
      <alignment horizontal="right" vertical="center" wrapText="1" indent="1"/>
    </xf>
    <xf numFmtId="164" fontId="1" fillId="0" borderId="2" xfId="0" applyNumberFormat="1" applyFont="1" applyBorder="1" applyAlignment="1">
      <alignment horizontal="right" vertical="center" wrapText="1" indent="1" readingOrder="1"/>
    </xf>
    <xf numFmtId="164" fontId="1" fillId="0" borderId="3" xfId="0" applyNumberFormat="1" applyFont="1" applyBorder="1" applyAlignment="1">
      <alignment horizontal="right" vertical="center" wrapText="1" indent="1" readingOrder="1"/>
    </xf>
    <xf numFmtId="164" fontId="1" fillId="0" borderId="17" xfId="0" applyNumberFormat="1" applyFont="1" applyBorder="1" applyAlignment="1">
      <alignment horizontal="right" vertical="center" wrapText="1" indent="1" readingOrder="1"/>
    </xf>
    <xf numFmtId="164" fontId="1" fillId="0" borderId="10" xfId="0" applyNumberFormat="1" applyFont="1" applyBorder="1" applyAlignment="1">
      <alignment horizontal="right" vertical="center" wrapText="1" indent="1" readingOrder="1"/>
    </xf>
    <xf numFmtId="164" fontId="1" fillId="0" borderId="17" xfId="0" applyNumberFormat="1" applyFont="1" applyBorder="1" applyAlignment="1">
      <alignment horizontal="right" vertical="center" wrapText="1" indent="1" readingOrder="2"/>
    </xf>
    <xf numFmtId="164" fontId="1" fillId="0" borderId="18" xfId="0" applyNumberFormat="1" applyFont="1" applyBorder="1" applyAlignment="1">
      <alignment horizontal="right" vertical="center" wrapText="1" indent="1" readingOrder="1"/>
    </xf>
    <xf numFmtId="164" fontId="1" fillId="0" borderId="10" xfId="0" applyNumberFormat="1" applyFont="1" applyBorder="1" applyAlignment="1">
      <alignment horizontal="right" vertical="center" wrapText="1" indent="1" readingOrder="2"/>
    </xf>
    <xf numFmtId="164" fontId="1" fillId="0" borderId="9" xfId="0" applyNumberFormat="1" applyFont="1" applyBorder="1" applyAlignment="1">
      <alignment horizontal="right" vertical="center" wrapText="1" indent="1" readingOrder="1"/>
    </xf>
    <xf numFmtId="164" fontId="1" fillId="0" borderId="17" xfId="0" applyNumberFormat="1" applyFont="1" applyBorder="1" applyAlignment="1">
      <alignment horizontal="right" vertical="center" indent="1"/>
    </xf>
    <xf numFmtId="164" fontId="3" fillId="0" borderId="18" xfId="0" applyNumberFormat="1" applyFont="1" applyBorder="1" applyAlignment="1">
      <alignment horizontal="right" vertical="center" wrapText="1" indent="1" readingOrder="1"/>
    </xf>
    <xf numFmtId="164" fontId="1" fillId="0" borderId="10" xfId="0" applyNumberFormat="1" applyFont="1" applyBorder="1" applyAlignment="1">
      <alignment horizontal="right" vertical="center" indent="1"/>
    </xf>
    <xf numFmtId="164" fontId="3" fillId="0" borderId="9" xfId="0" applyNumberFormat="1" applyFont="1" applyBorder="1" applyAlignment="1">
      <alignment horizontal="right" vertical="center" wrapText="1" indent="1" readingOrder="1"/>
    </xf>
    <xf numFmtId="0" fontId="4" fillId="0" borderId="5" xfId="0" applyFont="1" applyBorder="1" applyAlignment="1">
      <alignment horizontal="right" vertical="top" readingOrder="2"/>
    </xf>
    <xf numFmtId="0" fontId="10" fillId="0" borderId="6" xfId="0" applyFont="1" applyBorder="1" applyAlignment="1">
      <alignment horizontal="center" vertical="top" wrapText="1" readingOrder="1"/>
    </xf>
    <xf numFmtId="0" fontId="10" fillId="0" borderId="5" xfId="0" applyFont="1" applyBorder="1" applyAlignment="1">
      <alignment horizontal="center" vertical="top" wrapText="1" readingOrder="1"/>
    </xf>
    <xf numFmtId="0" fontId="11" fillId="0" borderId="2" xfId="0" applyFont="1" applyBorder="1" applyAlignment="1">
      <alignment horizontal="left" vertical="center" wrapText="1" indent="1" readingOrder="1"/>
    </xf>
    <xf numFmtId="0" fontId="7" fillId="0" borderId="2" xfId="0" applyFont="1" applyBorder="1" applyAlignment="1">
      <alignment horizontal="right" vertical="center" wrapText="1" indent="1" readingOrder="2"/>
    </xf>
    <xf numFmtId="0" fontId="5" fillId="0" borderId="0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center" vertical="center" wrapText="1" readingOrder="1"/>
    </xf>
    <xf numFmtId="0" fontId="11" fillId="0" borderId="0" xfId="0" applyFont="1" applyBorder="1" applyAlignment="1">
      <alignment horizontal="left" vertical="center" wrapText="1" indent="1" readingOrder="1"/>
    </xf>
    <xf numFmtId="0" fontId="7" fillId="0" borderId="0" xfId="0" applyFont="1" applyBorder="1" applyAlignment="1">
      <alignment horizontal="right" vertical="center" wrapText="1" indent="1" readingOrder="2"/>
    </xf>
    <xf numFmtId="0" fontId="7" fillId="0" borderId="0" xfId="0" applyFont="1" applyBorder="1" applyAlignment="1">
      <alignment horizontal="right" vertical="center" wrapText="1" readingOrder="2"/>
    </xf>
    <xf numFmtId="0" fontId="0" fillId="0" borderId="0" xfId="0" applyAlignment="1"/>
    <xf numFmtId="0" fontId="11" fillId="0" borderId="2" xfId="0" applyFont="1" applyBorder="1" applyAlignment="1">
      <alignment horizontal="left" vertical="top" wrapText="1" indent="1" readingOrder="1"/>
    </xf>
    <xf numFmtId="0" fontId="5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 indent="1" readingOrder="1"/>
    </xf>
    <xf numFmtId="0" fontId="0" fillId="0" borderId="2" xfId="0" applyBorder="1" applyAlignment="1">
      <alignment horizontal="left" vertical="top" wrapText="1" indent="1" readingOrder="1"/>
    </xf>
    <xf numFmtId="0" fontId="0" fillId="0" borderId="2" xfId="0" applyBorder="1" applyAlignment="1">
      <alignment horizontal="right" vertical="center" wrapText="1" indent="1" readingOrder="2"/>
    </xf>
    <xf numFmtId="0" fontId="11" fillId="0" borderId="4" xfId="0" applyFont="1" applyBorder="1" applyAlignment="1">
      <alignment horizontal="left" vertical="top" wrapText="1" indent="1" readingOrder="1"/>
    </xf>
    <xf numFmtId="0" fontId="0" fillId="0" borderId="6" xfId="0" applyFont="1" applyBorder="1" applyAlignment="1">
      <alignment horizontal="left" vertical="top" wrapText="1" indent="1" readingOrder="1"/>
    </xf>
    <xf numFmtId="0" fontId="7" fillId="0" borderId="4" xfId="0" applyFont="1" applyBorder="1" applyAlignment="1">
      <alignment horizontal="right" vertical="top" indent="1"/>
    </xf>
    <xf numFmtId="0" fontId="7" fillId="0" borderId="6" xfId="0" applyFont="1" applyBorder="1" applyAlignment="1">
      <alignment horizontal="right" vertical="top" indent="1"/>
    </xf>
    <xf numFmtId="0" fontId="11" fillId="0" borderId="6" xfId="0" applyFont="1" applyBorder="1" applyAlignment="1">
      <alignment horizontal="left" vertical="top" wrapText="1" indent="1" readingOrder="1"/>
    </xf>
    <xf numFmtId="0" fontId="2" fillId="0" borderId="4" xfId="0" applyFont="1" applyBorder="1" applyAlignment="1">
      <alignment horizontal="center" vertical="center" wrapText="1" readingOrder="2"/>
    </xf>
    <xf numFmtId="0" fontId="0" fillId="0" borderId="5" xfId="0" applyBorder="1" applyAlignment="1">
      <alignment horizontal="center" vertical="center" wrapText="1" readingOrder="2"/>
    </xf>
    <xf numFmtId="0" fontId="0" fillId="0" borderId="6" xfId="0" applyBorder="1" applyAlignment="1">
      <alignment horizontal="center" vertical="center" wrapText="1" readingOrder="2"/>
    </xf>
    <xf numFmtId="0" fontId="15" fillId="0" borderId="2" xfId="0" applyFont="1" applyBorder="1" applyAlignment="1">
      <alignment horizontal="left" vertical="center" wrapText="1" indent="1" readingOrder="1"/>
    </xf>
    <xf numFmtId="0" fontId="11" fillId="0" borderId="4" xfId="0" applyFont="1" applyBorder="1" applyAlignment="1">
      <alignment horizontal="left" vertical="top" wrapText="1" indent="1"/>
    </xf>
    <xf numFmtId="0" fontId="0" fillId="0" borderId="5" xfId="0" applyFont="1" applyBorder="1" applyAlignment="1">
      <alignment horizontal="left" vertical="top" wrapText="1" indent="1"/>
    </xf>
    <xf numFmtId="0" fontId="0" fillId="0" borderId="6" xfId="0" applyFont="1" applyBorder="1" applyAlignment="1">
      <alignment horizontal="left" vertical="top" wrapText="1" indent="1"/>
    </xf>
    <xf numFmtId="0" fontId="11" fillId="0" borderId="17" xfId="0" applyFont="1" applyBorder="1" applyAlignment="1">
      <alignment horizontal="left" vertical="top" wrapText="1" indent="1"/>
    </xf>
    <xf numFmtId="0" fontId="0" fillId="0" borderId="10" xfId="0" applyFont="1" applyBorder="1" applyAlignment="1">
      <alignment horizontal="left" vertical="top" wrapText="1" indent="1"/>
    </xf>
    <xf numFmtId="0" fontId="7" fillId="0" borderId="4" xfId="0" applyFont="1" applyBorder="1" applyAlignment="1">
      <alignment horizontal="right" vertical="top" wrapText="1" indent="1"/>
    </xf>
    <xf numFmtId="0" fontId="7" fillId="0" borderId="6" xfId="0" applyFont="1" applyBorder="1" applyAlignment="1">
      <alignment horizontal="right" vertical="top" wrapText="1" indent="1"/>
    </xf>
    <xf numFmtId="0" fontId="7" fillId="0" borderId="4" xfId="0" applyFont="1" applyBorder="1" applyAlignment="1">
      <alignment horizontal="right" vertical="top" wrapText="1" indent="1" readingOrder="2"/>
    </xf>
    <xf numFmtId="0" fontId="7" fillId="0" borderId="6" xfId="0" applyFont="1" applyBorder="1" applyAlignment="1">
      <alignment horizontal="right" vertical="top" wrapText="1" indent="1" readingOrder="2"/>
    </xf>
    <xf numFmtId="0" fontId="11" fillId="0" borderId="10" xfId="0" applyFont="1" applyBorder="1" applyAlignment="1">
      <alignment horizontal="left" vertical="top" wrapText="1" indent="1"/>
    </xf>
    <xf numFmtId="0" fontId="11" fillId="0" borderId="6" xfId="0" applyFont="1" applyBorder="1" applyAlignment="1">
      <alignment horizontal="left" vertical="top" wrapText="1" indent="1"/>
    </xf>
    <xf numFmtId="0" fontId="10" fillId="0" borderId="15" xfId="0" applyFont="1" applyBorder="1" applyAlignment="1">
      <alignment horizontal="left" vertical="top"/>
    </xf>
    <xf numFmtId="0" fontId="0" fillId="0" borderId="16" xfId="0" applyBorder="1" applyAlignment="1"/>
    <xf numFmtId="0" fontId="7" fillId="0" borderId="5" xfId="0" applyFont="1" applyBorder="1" applyAlignment="1">
      <alignment horizontal="right" vertical="top" wrapText="1" indent="1"/>
    </xf>
    <xf numFmtId="0" fontId="12" fillId="0" borderId="4" xfId="0" applyFont="1" applyBorder="1" applyAlignment="1">
      <alignment horizontal="right" vertical="top" wrapText="1" indent="1"/>
    </xf>
    <xf numFmtId="0" fontId="12" fillId="0" borderId="6" xfId="0" applyFont="1" applyBorder="1" applyAlignment="1">
      <alignment horizontal="right" vertical="top" wrapText="1" indent="1"/>
    </xf>
    <xf numFmtId="0" fontId="10" fillId="0" borderId="4" xfId="0" applyFont="1" applyBorder="1" applyAlignment="1">
      <alignment horizontal="left" vertical="top" wrapText="1" indent="1"/>
    </xf>
    <xf numFmtId="0" fontId="10" fillId="0" borderId="6" xfId="0" applyFont="1" applyBorder="1" applyAlignment="1">
      <alignment horizontal="left" vertical="top" wrapText="1" indent="1"/>
    </xf>
    <xf numFmtId="0" fontId="0" fillId="0" borderId="5" xfId="0" applyBorder="1" applyAlignment="1"/>
    <xf numFmtId="0" fontId="1" fillId="0" borderId="4" xfId="0" applyFont="1" applyBorder="1" applyAlignment="1">
      <alignment horizontal="center" vertical="center" wrapText="1" readingOrder="1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 readingOrder="2"/>
    </xf>
    <xf numFmtId="0" fontId="0" fillId="0" borderId="5" xfId="0" applyBorder="1" applyAlignment="1">
      <alignment vertical="top"/>
    </xf>
    <xf numFmtId="0" fontId="7" fillId="0" borderId="4" xfId="0" applyFont="1" applyBorder="1" applyAlignment="1">
      <alignment horizontal="right" vertical="top" wrapText="1" indent="1" readingOrder="1"/>
    </xf>
    <xf numFmtId="0" fontId="7" fillId="0" borderId="5" xfId="0" applyFont="1" applyBorder="1" applyAlignment="1">
      <alignment horizontal="right" vertical="top" wrapText="1" indent="1" readingOrder="1"/>
    </xf>
    <xf numFmtId="0" fontId="11" fillId="0" borderId="5" xfId="0" applyFont="1" applyBorder="1" applyAlignment="1">
      <alignment horizontal="left" vertical="top" wrapText="1" indent="1" readingOrder="1"/>
    </xf>
    <xf numFmtId="0" fontId="3" fillId="0" borderId="4" xfId="0" applyFont="1" applyBorder="1" applyAlignment="1">
      <alignment horizontal="left" vertical="top" wrapText="1" indent="1" readingOrder="2"/>
    </xf>
    <xf numFmtId="0" fontId="3" fillId="0" borderId="6" xfId="0" applyFont="1" applyBorder="1" applyAlignment="1">
      <alignment horizontal="left" vertical="top" wrapText="1" indent="1" readingOrder="2"/>
    </xf>
    <xf numFmtId="0" fontId="3" fillId="0" borderId="4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left" vertical="top" wrapText="1" indent="1"/>
    </xf>
    <xf numFmtId="0" fontId="0" fillId="0" borderId="6" xfId="0" applyBorder="1" applyAlignment="1">
      <alignment horizontal="left" vertical="top" wrapText="1" indent="1"/>
    </xf>
    <xf numFmtId="0" fontId="3" fillId="0" borderId="6" xfId="0" applyFont="1" applyBorder="1" applyAlignment="1">
      <alignment horizontal="left" vertical="top" wrapText="1" indent="1"/>
    </xf>
    <xf numFmtId="0" fontId="4" fillId="0" borderId="4" xfId="0" applyFont="1" applyBorder="1" applyAlignment="1">
      <alignment horizontal="right" vertical="top" wrapText="1" indent="1"/>
    </xf>
    <xf numFmtId="0" fontId="4" fillId="0" borderId="6" xfId="0" applyFont="1" applyBorder="1" applyAlignment="1">
      <alignment horizontal="right" vertical="top" wrapText="1" indent="1"/>
    </xf>
    <xf numFmtId="0" fontId="4" fillId="0" borderId="4" xfId="0" applyFont="1" applyBorder="1" applyAlignment="1">
      <alignment horizontal="right" vertical="top" indent="1"/>
    </xf>
    <xf numFmtId="0" fontId="4" fillId="0" borderId="6" xfId="0" applyFont="1" applyBorder="1" applyAlignment="1">
      <alignment horizontal="right" vertical="top" indent="1"/>
    </xf>
    <xf numFmtId="0" fontId="2" fillId="0" borderId="5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10" fillId="0" borderId="15" xfId="0" applyFont="1" applyBorder="1" applyAlignment="1">
      <alignment horizontal="left" vertical="center" wrapText="1" indent="1" readingOrder="2"/>
    </xf>
    <xf numFmtId="0" fontId="15" fillId="0" borderId="16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left" vertical="top" wrapText="1" indent="1"/>
    </xf>
    <xf numFmtId="0" fontId="4" fillId="0" borderId="5" xfId="0" applyFont="1" applyBorder="1" applyAlignment="1">
      <alignment horizontal="right" vertical="top" indent="1"/>
    </xf>
    <xf numFmtId="0" fontId="12" fillId="0" borderId="16" xfId="0" applyFont="1" applyBorder="1" applyAlignment="1">
      <alignment horizontal="right" vertical="center" wrapText="1" indent="1" readingOrder="2"/>
    </xf>
    <xf numFmtId="0" fontId="12" fillId="0" borderId="14" xfId="0" applyFont="1" applyBorder="1" applyAlignment="1">
      <alignment horizontal="right" vertical="center" wrapText="1" indent="1" readingOrder="2"/>
    </xf>
    <xf numFmtId="0" fontId="4" fillId="0" borderId="4" xfId="0" applyFont="1" applyBorder="1" applyAlignment="1">
      <alignment horizontal="right" vertical="top" wrapText="1" indent="1" readingOrder="2"/>
    </xf>
    <xf numFmtId="0" fontId="4" fillId="0" borderId="6" xfId="0" applyFont="1" applyBorder="1" applyAlignment="1">
      <alignment horizontal="right" vertical="top" wrapText="1" indent="1" readingOrder="2"/>
    </xf>
    <xf numFmtId="0" fontId="1" fillId="0" borderId="6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right" vertical="top" wrapText="1" indent="1"/>
    </xf>
    <xf numFmtId="0" fontId="2" fillId="0" borderId="4" xfId="0" applyFont="1" applyBorder="1" applyAlignment="1">
      <alignment horizontal="right" vertical="top" wrapText="1" indent="1"/>
    </xf>
    <xf numFmtId="0" fontId="2" fillId="0" borderId="6" xfId="0" applyFont="1" applyBorder="1" applyAlignment="1">
      <alignment horizontal="right" vertical="top" wrapText="1" indent="1"/>
    </xf>
    <xf numFmtId="0" fontId="1" fillId="0" borderId="4" xfId="0" applyFont="1" applyBorder="1" applyAlignment="1">
      <alignment horizontal="left" vertical="top" wrapText="1" indent="1"/>
    </xf>
    <xf numFmtId="0" fontId="1" fillId="0" borderId="6" xfId="0" applyFont="1" applyBorder="1" applyAlignment="1">
      <alignment horizontal="left" vertical="top" wrapText="1" indent="1"/>
    </xf>
    <xf numFmtId="0" fontId="3" fillId="0" borderId="4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vertical="top" indent="1"/>
    </xf>
    <xf numFmtId="0" fontId="3" fillId="0" borderId="5" xfId="0" applyFont="1" applyBorder="1" applyAlignment="1">
      <alignment horizontal="left" vertical="top" indent="1"/>
    </xf>
    <xf numFmtId="0" fontId="0" fillId="0" borderId="6" xfId="0" applyBorder="1" applyAlignment="1">
      <alignment horizontal="right" vertical="top" wrapText="1" indent="1"/>
    </xf>
    <xf numFmtId="0" fontId="2" fillId="0" borderId="11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1" fillId="0" borderId="12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horizontal="center" vertical="center" wrapText="1" readingOrder="1"/>
    </xf>
    <xf numFmtId="0" fontId="3" fillId="0" borderId="10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top" wrapText="1" readingOrder="2"/>
    </xf>
    <xf numFmtId="0" fontId="10" fillId="0" borderId="12" xfId="0" applyFont="1" applyBorder="1" applyAlignment="1">
      <alignment horizontal="left" vertical="top" wrapText="1" indent="1" readingOrder="2"/>
    </xf>
    <xf numFmtId="0" fontId="15" fillId="0" borderId="2" xfId="0" applyFont="1" applyBorder="1" applyAlignment="1">
      <alignment horizontal="left" wrapText="1" indent="1"/>
    </xf>
    <xf numFmtId="0" fontId="0" fillId="0" borderId="14" xfId="0" applyBorder="1" applyAlignment="1">
      <alignment horizontal="right" vertical="center" indent="1"/>
    </xf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H44"/>
  <sheetViews>
    <sheetView view="pageBreakPreview" zoomScaleNormal="100" zoomScaleSheetLayoutView="100" workbookViewId="0">
      <selection activeCell="H16" sqref="H16"/>
    </sheetView>
  </sheetViews>
  <sheetFormatPr defaultRowHeight="14.25"/>
  <cols>
    <col min="1" max="1" width="33.75" customWidth="1"/>
    <col min="2" max="3" width="11.75" customWidth="1"/>
    <col min="4" max="4" width="33.75" customWidth="1"/>
    <col min="8" max="8" width="9.375" bestFit="1" customWidth="1"/>
  </cols>
  <sheetData>
    <row r="1" spans="1:8" ht="21" customHeight="1">
      <c r="A1" s="141" t="s">
        <v>125</v>
      </c>
      <c r="B1" s="141"/>
      <c r="C1" s="142"/>
      <c r="D1" s="141"/>
    </row>
    <row r="2" spans="1:8" s="11" customFormat="1" ht="17.100000000000001" customHeight="1">
      <c r="A2" s="143" t="s">
        <v>120</v>
      </c>
      <c r="B2" s="143"/>
      <c r="C2" s="143"/>
      <c r="D2" s="143"/>
    </row>
    <row r="3" spans="1:8" ht="4.5" customHeight="1">
      <c r="A3" s="12"/>
      <c r="B3" s="4"/>
      <c r="C3" s="4"/>
      <c r="D3" s="4"/>
    </row>
    <row r="4" spans="1:8" ht="17.25" customHeight="1">
      <c r="A4" s="36" t="s">
        <v>2</v>
      </c>
      <c r="B4" s="63">
        <v>2013</v>
      </c>
      <c r="C4" s="63">
        <v>2012</v>
      </c>
      <c r="D4" s="37" t="s">
        <v>1</v>
      </c>
    </row>
    <row r="5" spans="1:8" ht="24" customHeight="1">
      <c r="A5" s="68" t="s">
        <v>140</v>
      </c>
      <c r="B5" s="98">
        <v>1347.4470231366843</v>
      </c>
      <c r="C5" s="98">
        <v>1261.9000000000001</v>
      </c>
      <c r="D5" s="47" t="s">
        <v>127</v>
      </c>
    </row>
    <row r="6" spans="1:8" ht="28.5" customHeight="1">
      <c r="A6" s="68" t="s">
        <v>139</v>
      </c>
      <c r="B6" s="98">
        <v>12476</v>
      </c>
      <c r="C6" s="98">
        <v>11279.4</v>
      </c>
      <c r="D6" s="47" t="s">
        <v>62</v>
      </c>
    </row>
    <row r="7" spans="1:8" ht="17.25" customHeight="1">
      <c r="A7" s="68" t="s">
        <v>141</v>
      </c>
      <c r="B7" s="98">
        <v>4420.549</v>
      </c>
      <c r="C7" s="98">
        <v>4046.9009999999998</v>
      </c>
      <c r="D7" s="47" t="s">
        <v>106</v>
      </c>
      <c r="E7" s="86"/>
    </row>
    <row r="8" spans="1:8" ht="17.25" customHeight="1">
      <c r="A8" s="51" t="s">
        <v>99</v>
      </c>
      <c r="B8" s="99">
        <v>10.9</v>
      </c>
      <c r="C8" s="99" t="s">
        <v>123</v>
      </c>
      <c r="D8" s="93" t="s">
        <v>98</v>
      </c>
      <c r="E8" s="86"/>
      <c r="H8" s="86"/>
    </row>
    <row r="9" spans="1:8" ht="36" customHeight="1">
      <c r="A9" s="144" t="s">
        <v>124</v>
      </c>
      <c r="B9" s="144"/>
      <c r="C9" s="145" t="s">
        <v>0</v>
      </c>
      <c r="D9" s="145"/>
    </row>
    <row r="10" spans="1:8" ht="36" customHeight="1">
      <c r="A10" s="144" t="s">
        <v>179</v>
      </c>
      <c r="B10" s="144"/>
      <c r="C10" s="145" t="s">
        <v>178</v>
      </c>
      <c r="D10" s="145"/>
    </row>
    <row r="11" spans="1:8" ht="53.25" customHeight="1">
      <c r="A11" s="144" t="s">
        <v>180</v>
      </c>
      <c r="B11" s="144"/>
      <c r="C11" s="145" t="s">
        <v>97</v>
      </c>
      <c r="D11" s="145"/>
    </row>
    <row r="12" spans="1:8" ht="35.25" customHeight="1">
      <c r="A12" s="144" t="s">
        <v>128</v>
      </c>
      <c r="B12" s="144"/>
      <c r="C12" s="146" t="s">
        <v>129</v>
      </c>
      <c r="D12" s="147"/>
      <c r="E12" s="90"/>
    </row>
    <row r="13" spans="1:8" ht="20.25" customHeight="1">
      <c r="A13" s="91"/>
      <c r="B13" s="91"/>
      <c r="C13" s="95"/>
      <c r="D13" s="96"/>
      <c r="E13" s="92"/>
    </row>
    <row r="14" spans="1:8" ht="21.75" customHeight="1">
      <c r="A14" s="91"/>
      <c r="B14" s="91"/>
      <c r="C14" s="95"/>
      <c r="D14" s="96"/>
      <c r="E14" s="92"/>
    </row>
    <row r="15" spans="1:8" ht="16.5" customHeight="1">
      <c r="A15" s="91"/>
      <c r="B15" s="91"/>
      <c r="C15" s="95"/>
      <c r="D15" s="96"/>
      <c r="E15" s="92"/>
    </row>
    <row r="16" spans="1:8" ht="18.95" customHeight="1">
      <c r="A16" s="141" t="s">
        <v>126</v>
      </c>
      <c r="B16" s="141"/>
      <c r="C16" s="142"/>
      <c r="D16" s="141"/>
    </row>
    <row r="17" spans="1:4" s="9" customFormat="1" ht="35.1" customHeight="1">
      <c r="A17" s="143" t="s">
        <v>114</v>
      </c>
      <c r="B17" s="143"/>
      <c r="C17" s="143"/>
      <c r="D17" s="143"/>
    </row>
    <row r="18" spans="1:4" ht="5.0999999999999996" customHeight="1">
      <c r="A18" s="12"/>
      <c r="B18" s="4"/>
      <c r="C18" s="4"/>
      <c r="D18" s="4"/>
    </row>
    <row r="19" spans="1:4" ht="17.25" customHeight="1">
      <c r="A19" s="36" t="s">
        <v>4</v>
      </c>
      <c r="B19" s="63">
        <v>2013</v>
      </c>
      <c r="C19" s="63">
        <v>2012</v>
      </c>
      <c r="D19" s="29" t="s">
        <v>3</v>
      </c>
    </row>
    <row r="20" spans="1:4" s="64" customFormat="1" ht="20.100000000000001" customHeight="1">
      <c r="A20" s="83" t="s">
        <v>142</v>
      </c>
      <c r="B20" s="100">
        <v>43.3</v>
      </c>
      <c r="C20" s="100">
        <v>38.700000000000003</v>
      </c>
      <c r="D20" s="65" t="s">
        <v>5</v>
      </c>
    </row>
    <row r="21" spans="1:4" s="64" customFormat="1" ht="20.100000000000001" customHeight="1">
      <c r="A21" s="68" t="s">
        <v>143</v>
      </c>
      <c r="B21" s="100">
        <v>2.2000000000000002</v>
      </c>
      <c r="C21" s="100">
        <v>2.2999999999999998</v>
      </c>
      <c r="D21" s="47" t="s">
        <v>6</v>
      </c>
    </row>
    <row r="22" spans="1:4" s="64" customFormat="1" ht="24" customHeight="1">
      <c r="A22" s="68" t="s">
        <v>172</v>
      </c>
      <c r="B22" s="100">
        <v>37.700000000000003</v>
      </c>
      <c r="C22" s="100">
        <v>39.799999999999997</v>
      </c>
      <c r="D22" s="47" t="s">
        <v>7</v>
      </c>
    </row>
    <row r="23" spans="1:4" s="64" customFormat="1" ht="24" customHeight="1">
      <c r="A23" s="68" t="s">
        <v>144</v>
      </c>
      <c r="B23" s="100">
        <v>15.799999999999999</v>
      </c>
      <c r="C23" s="100">
        <v>18.3</v>
      </c>
      <c r="D23" s="47" t="s">
        <v>93</v>
      </c>
    </row>
    <row r="24" spans="1:4" s="64" customFormat="1" ht="20.100000000000001" customHeight="1">
      <c r="A24" s="51" t="s">
        <v>12</v>
      </c>
      <c r="B24" s="100">
        <v>1</v>
      </c>
      <c r="C24" s="100">
        <v>0.9</v>
      </c>
      <c r="D24" s="47" t="s">
        <v>9</v>
      </c>
    </row>
    <row r="25" spans="1:4" ht="17.25" customHeight="1">
      <c r="A25" s="35" t="s">
        <v>13</v>
      </c>
      <c r="B25" s="38">
        <v>100.10000000000001</v>
      </c>
      <c r="C25" s="38">
        <v>100</v>
      </c>
      <c r="D25" s="29" t="s">
        <v>94</v>
      </c>
    </row>
    <row r="26" spans="1:4" ht="17.25" customHeight="1">
      <c r="A26" s="35" t="s">
        <v>100</v>
      </c>
      <c r="B26" s="101">
        <v>1347447.0231366842</v>
      </c>
      <c r="C26" s="101">
        <v>1261917.2</v>
      </c>
      <c r="D26" s="29" t="s">
        <v>10</v>
      </c>
    </row>
    <row r="27" spans="1:4" ht="34.5" customHeight="1">
      <c r="A27" s="139" t="s">
        <v>124</v>
      </c>
      <c r="B27" s="139"/>
      <c r="C27" s="140" t="s">
        <v>0</v>
      </c>
      <c r="D27" s="140"/>
    </row>
    <row r="28" spans="1:4">
      <c r="A28" s="30"/>
      <c r="C28" s="16"/>
      <c r="D28" s="8"/>
    </row>
    <row r="29" spans="1:4" ht="35.1" customHeight="1">
      <c r="A29" s="30"/>
      <c r="C29" s="16"/>
      <c r="D29" s="8"/>
    </row>
    <row r="30" spans="1:4">
      <c r="A30" s="30"/>
      <c r="C30" s="16"/>
      <c r="D30" s="8"/>
    </row>
    <row r="31" spans="1:4">
      <c r="A31" s="30"/>
      <c r="C31" s="16"/>
      <c r="D31" s="8"/>
    </row>
    <row r="32" spans="1:4">
      <c r="A32" s="30"/>
      <c r="C32" s="16"/>
      <c r="D32" s="8"/>
    </row>
    <row r="33" spans="1:4">
      <c r="A33" s="30"/>
      <c r="B33" s="7"/>
      <c r="C33" s="16"/>
      <c r="D33" s="8"/>
    </row>
    <row r="34" spans="1:4">
      <c r="A34" s="30"/>
      <c r="C34" s="16"/>
      <c r="D34" s="8"/>
    </row>
    <row r="35" spans="1:4">
      <c r="A35" s="30"/>
      <c r="C35" s="16"/>
      <c r="D35" s="8"/>
    </row>
    <row r="36" spans="1:4">
      <c r="A36" s="30"/>
      <c r="B36" s="16"/>
      <c r="C36" s="16"/>
      <c r="D36" s="8"/>
    </row>
    <row r="37" spans="1:4">
      <c r="A37" s="30"/>
      <c r="C37" s="16"/>
      <c r="D37" s="8"/>
    </row>
    <row r="38" spans="1:4">
      <c r="A38" s="30"/>
      <c r="C38" s="16"/>
      <c r="D38" s="8"/>
    </row>
    <row r="39" spans="1:4">
      <c r="A39" s="30"/>
      <c r="C39" s="16"/>
      <c r="D39" s="8"/>
    </row>
    <row r="40" spans="1:4">
      <c r="A40" s="30"/>
      <c r="C40" s="16"/>
      <c r="D40" s="8"/>
    </row>
    <row r="41" spans="1:4">
      <c r="A41" s="30"/>
      <c r="C41" s="16"/>
      <c r="D41" s="8"/>
    </row>
    <row r="42" spans="1:4">
      <c r="A42" s="30"/>
      <c r="C42" s="16"/>
      <c r="D42" s="8"/>
    </row>
    <row r="43" spans="1:4">
      <c r="A43" s="30"/>
      <c r="C43" s="16"/>
      <c r="D43" s="8"/>
    </row>
    <row r="44" spans="1:4">
      <c r="A44" s="16"/>
      <c r="C44" s="16"/>
    </row>
  </sheetData>
  <mergeCells count="14">
    <mergeCell ref="A27:B27"/>
    <mergeCell ref="C27:D27"/>
    <mergeCell ref="A1:D1"/>
    <mergeCell ref="A2:D2"/>
    <mergeCell ref="A16:D16"/>
    <mergeCell ref="A17:D17"/>
    <mergeCell ref="A9:B9"/>
    <mergeCell ref="A11:B11"/>
    <mergeCell ref="C9:D9"/>
    <mergeCell ref="C11:D11"/>
    <mergeCell ref="C10:D10"/>
    <mergeCell ref="A10:B10"/>
    <mergeCell ref="C12:D12"/>
    <mergeCell ref="A12:B1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37" orientation="portrait" useFirstPageNumber="1" horizontalDpi="4294967294" verticalDpi="4294967294" r:id="rId1"/>
  <headerFooter>
    <oddHeader>&amp;L&amp;"Arial,Regular"&amp;8PCBS:Statistical Report, Palestinian Health Accounts 2013&amp;R&amp;8 &amp;K00+000ء&amp;K01+000 PCBS: التقرير الاحصائي، الحسابات الصحية الفلسطينية 2013</oddHeader>
    <oddFooter>&amp;C&amp;9 &amp;"+,Regular"&amp;12&amp;P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D34"/>
  <sheetViews>
    <sheetView view="pageBreakPreview" zoomScaleNormal="100" zoomScaleSheetLayoutView="100" workbookViewId="0">
      <selection activeCell="A12" sqref="A12"/>
    </sheetView>
  </sheetViews>
  <sheetFormatPr defaultRowHeight="14.25"/>
  <cols>
    <col min="1" max="1" width="34.875" customWidth="1"/>
    <col min="2" max="3" width="11.75" customWidth="1"/>
    <col min="4" max="4" width="33.25" customWidth="1"/>
  </cols>
  <sheetData>
    <row r="1" spans="1:4" ht="18.95" customHeight="1">
      <c r="A1" s="141" t="s">
        <v>130</v>
      </c>
      <c r="B1" s="141"/>
      <c r="C1" s="141"/>
      <c r="D1" s="141"/>
    </row>
    <row r="2" spans="1:4" ht="35.1" customHeight="1">
      <c r="A2" s="143" t="s">
        <v>115</v>
      </c>
      <c r="B2" s="143"/>
      <c r="C2" s="143"/>
      <c r="D2" s="143"/>
    </row>
    <row r="3" spans="1:4" ht="5.0999999999999996" customHeight="1">
      <c r="A3" s="1"/>
      <c r="B3" s="3"/>
      <c r="C3" s="6"/>
      <c r="D3" s="1"/>
    </row>
    <row r="4" spans="1:4" ht="20.25" customHeight="1">
      <c r="A4" s="36" t="s">
        <v>15</v>
      </c>
      <c r="B4" s="10">
        <v>2013</v>
      </c>
      <c r="C4" s="10">
        <v>2012</v>
      </c>
      <c r="D4" s="29" t="s">
        <v>14</v>
      </c>
    </row>
    <row r="5" spans="1:4" ht="17.25" customHeight="1">
      <c r="A5" s="55" t="s">
        <v>20</v>
      </c>
      <c r="B5" s="102">
        <v>39.800000000000004</v>
      </c>
      <c r="C5" s="102">
        <v>35.700000000000003</v>
      </c>
      <c r="D5" s="60" t="s">
        <v>16</v>
      </c>
    </row>
    <row r="6" spans="1:4" ht="17.25" customHeight="1">
      <c r="A6" s="46" t="s">
        <v>21</v>
      </c>
      <c r="B6" s="103">
        <v>29.3</v>
      </c>
      <c r="C6" s="103">
        <v>28.4</v>
      </c>
      <c r="D6" s="47" t="s">
        <v>17</v>
      </c>
    </row>
    <row r="7" spans="1:4" ht="17.25" customHeight="1">
      <c r="A7" s="56" t="s">
        <v>173</v>
      </c>
      <c r="B7" s="103">
        <v>17.7</v>
      </c>
      <c r="C7" s="103">
        <v>15.8</v>
      </c>
      <c r="D7" s="59" t="s">
        <v>107</v>
      </c>
    </row>
    <row r="8" spans="1:4" ht="17.25" customHeight="1">
      <c r="A8" s="56" t="s">
        <v>174</v>
      </c>
      <c r="B8" s="103">
        <v>4.4000000000000004</v>
      </c>
      <c r="C8" s="103">
        <v>7.1</v>
      </c>
      <c r="D8" s="59" t="s">
        <v>83</v>
      </c>
    </row>
    <row r="9" spans="1:4" ht="18.75" customHeight="1">
      <c r="A9" s="56" t="s">
        <v>175</v>
      </c>
      <c r="B9" s="103">
        <v>4.9000000000000004</v>
      </c>
      <c r="C9" s="103">
        <v>5.0999999999999996</v>
      </c>
      <c r="D9" s="59" t="s">
        <v>101</v>
      </c>
    </row>
    <row r="10" spans="1:4" ht="24" customHeight="1">
      <c r="A10" s="56" t="s">
        <v>176</v>
      </c>
      <c r="B10" s="103">
        <v>2.2999999999999998</v>
      </c>
      <c r="C10" s="103">
        <v>0.4</v>
      </c>
      <c r="D10" s="59" t="s">
        <v>84</v>
      </c>
    </row>
    <row r="11" spans="1:4" ht="24" customHeight="1">
      <c r="A11" s="68" t="s">
        <v>145</v>
      </c>
      <c r="B11" s="103">
        <v>1.4</v>
      </c>
      <c r="C11" s="103">
        <v>1.3</v>
      </c>
      <c r="D11" s="47" t="s">
        <v>18</v>
      </c>
    </row>
    <row r="12" spans="1:4" ht="17.25" customHeight="1">
      <c r="A12" s="46" t="s">
        <v>22</v>
      </c>
      <c r="B12" s="103">
        <v>9.1</v>
      </c>
      <c r="C12" s="103">
        <v>6</v>
      </c>
      <c r="D12" s="47" t="s">
        <v>19</v>
      </c>
    </row>
    <row r="13" spans="1:4" ht="17.25" customHeight="1">
      <c r="A13" s="57" t="s">
        <v>29</v>
      </c>
      <c r="B13" s="102">
        <v>1</v>
      </c>
      <c r="C13" s="102">
        <v>3.5</v>
      </c>
      <c r="D13" s="61" t="s">
        <v>23</v>
      </c>
    </row>
    <row r="14" spans="1:4" s="14" customFormat="1" ht="17.25" customHeight="1">
      <c r="A14" s="57" t="s">
        <v>30</v>
      </c>
      <c r="B14" s="102">
        <v>23.6</v>
      </c>
      <c r="C14" s="102">
        <v>25</v>
      </c>
      <c r="D14" s="61" t="s">
        <v>24</v>
      </c>
    </row>
    <row r="15" spans="1:4" s="14" customFormat="1" ht="17.25" customHeight="1">
      <c r="A15" s="46" t="s">
        <v>31</v>
      </c>
      <c r="B15" s="103">
        <v>0.7</v>
      </c>
      <c r="C15" s="103">
        <v>1.2</v>
      </c>
      <c r="D15" s="47" t="s">
        <v>25</v>
      </c>
    </row>
    <row r="16" spans="1:4" s="14" customFormat="1" ht="17.25" customHeight="1">
      <c r="A16" s="68" t="s">
        <v>146</v>
      </c>
      <c r="B16" s="103">
        <v>3.5</v>
      </c>
      <c r="C16" s="103">
        <v>2.9</v>
      </c>
      <c r="D16" s="47" t="s">
        <v>26</v>
      </c>
    </row>
    <row r="17" spans="1:4" s="14" customFormat="1" ht="17.25" customHeight="1">
      <c r="A17" s="46" t="s">
        <v>32</v>
      </c>
      <c r="B17" s="103">
        <v>1.2</v>
      </c>
      <c r="C17" s="103">
        <v>2.2000000000000002</v>
      </c>
      <c r="D17" s="47" t="s">
        <v>27</v>
      </c>
    </row>
    <row r="18" spans="1:4" ht="17.25" customHeight="1">
      <c r="A18" s="68" t="s">
        <v>33</v>
      </c>
      <c r="B18" s="103">
        <v>18.2</v>
      </c>
      <c r="C18" s="103">
        <v>18.7</v>
      </c>
      <c r="D18" s="47" t="s">
        <v>28</v>
      </c>
    </row>
    <row r="19" spans="1:4" ht="17.25" customHeight="1">
      <c r="A19" s="68" t="s">
        <v>147</v>
      </c>
      <c r="B19" s="103">
        <v>7.9</v>
      </c>
      <c r="C19" s="103">
        <v>7.9</v>
      </c>
      <c r="D19" s="59" t="s">
        <v>166</v>
      </c>
    </row>
    <row r="20" spans="1:4" ht="17.25" customHeight="1">
      <c r="A20" s="68" t="s">
        <v>148</v>
      </c>
      <c r="B20" s="103">
        <v>3.8</v>
      </c>
      <c r="C20" s="103">
        <v>2.6</v>
      </c>
      <c r="D20" s="59" t="s">
        <v>167</v>
      </c>
    </row>
    <row r="21" spans="1:4" ht="17.25" customHeight="1">
      <c r="A21" s="68" t="s">
        <v>160</v>
      </c>
      <c r="B21" s="103">
        <v>1.6</v>
      </c>
      <c r="C21" s="103">
        <v>1.3</v>
      </c>
      <c r="D21" s="59" t="s">
        <v>169</v>
      </c>
    </row>
    <row r="22" spans="1:4" ht="24" customHeight="1">
      <c r="A22" s="68" t="s">
        <v>149</v>
      </c>
      <c r="B22" s="103">
        <v>4.9000000000000004</v>
      </c>
      <c r="C22" s="103">
        <v>6.9</v>
      </c>
      <c r="D22" s="136" t="s">
        <v>168</v>
      </c>
    </row>
    <row r="23" spans="1:4" ht="17.25" customHeight="1">
      <c r="A23" s="57" t="s">
        <v>150</v>
      </c>
      <c r="B23" s="102">
        <v>3.1</v>
      </c>
      <c r="C23" s="102">
        <v>3.1</v>
      </c>
      <c r="D23" s="61" t="s">
        <v>34</v>
      </c>
    </row>
    <row r="24" spans="1:4" ht="24" customHeight="1">
      <c r="A24" s="57" t="s">
        <v>151</v>
      </c>
      <c r="B24" s="102">
        <v>0.1</v>
      </c>
      <c r="C24" s="102">
        <v>0.4</v>
      </c>
      <c r="D24" s="61" t="s">
        <v>63</v>
      </c>
    </row>
    <row r="25" spans="1:4" ht="25.5" customHeight="1">
      <c r="A25" s="57" t="s">
        <v>152</v>
      </c>
      <c r="B25" s="102">
        <v>15.6</v>
      </c>
      <c r="C25" s="102">
        <v>15.9</v>
      </c>
      <c r="D25" s="61" t="s">
        <v>35</v>
      </c>
    </row>
    <row r="26" spans="1:4" ht="25.5" customHeight="1">
      <c r="A26" s="57" t="s">
        <v>37</v>
      </c>
      <c r="B26" s="102">
        <v>0.6</v>
      </c>
      <c r="C26" s="102">
        <v>0.3</v>
      </c>
      <c r="D26" s="61" t="s">
        <v>36</v>
      </c>
    </row>
    <row r="27" spans="1:4" ht="25.5" customHeight="1">
      <c r="A27" s="57" t="s">
        <v>61</v>
      </c>
      <c r="B27" s="102">
        <v>11.3</v>
      </c>
      <c r="C27" s="102">
        <v>12.2</v>
      </c>
      <c r="D27" s="61" t="s">
        <v>60</v>
      </c>
    </row>
    <row r="28" spans="1:4" s="14" customFormat="1" ht="25.5" customHeight="1">
      <c r="A28" s="57" t="s">
        <v>131</v>
      </c>
      <c r="B28" s="102">
        <v>1</v>
      </c>
      <c r="C28" s="102">
        <v>1</v>
      </c>
      <c r="D28" s="61" t="s">
        <v>108</v>
      </c>
    </row>
    <row r="29" spans="1:4" s="14" customFormat="1" ht="17.25" customHeight="1">
      <c r="A29" s="57" t="s">
        <v>12</v>
      </c>
      <c r="B29" s="102">
        <v>3.9</v>
      </c>
      <c r="C29" s="102">
        <v>2.9</v>
      </c>
      <c r="D29" s="61" t="s">
        <v>9</v>
      </c>
    </row>
    <row r="30" spans="1:4" s="14" customFormat="1" ht="17.25" customHeight="1">
      <c r="A30" s="58" t="s">
        <v>13</v>
      </c>
      <c r="B30" s="104">
        <v>100</v>
      </c>
      <c r="C30" s="104">
        <v>100</v>
      </c>
      <c r="D30" s="62" t="s">
        <v>102</v>
      </c>
    </row>
    <row r="31" spans="1:4" s="14" customFormat="1" ht="17.25" customHeight="1">
      <c r="A31" s="58" t="s">
        <v>153</v>
      </c>
      <c r="B31" s="101">
        <v>1347447.0231366842</v>
      </c>
      <c r="C31" s="101">
        <v>1261917.2</v>
      </c>
      <c r="D31" s="62" t="s">
        <v>10</v>
      </c>
    </row>
    <row r="32" spans="1:4" ht="35.25" customHeight="1">
      <c r="A32" s="148" t="s">
        <v>124</v>
      </c>
      <c r="B32" s="148"/>
      <c r="C32" s="140" t="s">
        <v>0</v>
      </c>
      <c r="D32" s="140"/>
    </row>
    <row r="34" spans="2:2">
      <c r="B34" s="86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38" orientation="portrait" useFirstPageNumber="1" horizontalDpi="4294967294" verticalDpi="4294967294" r:id="rId1"/>
  <headerFooter>
    <oddHeader>&amp;L&amp;"Arial,Regular"&amp;8PCBS:Statistical Report, Palestinian Health Accounts 2013&amp;R&amp;8 &amp;K00+000ء&amp;K01+000 PCBS: التقرير الاحصائي، الحسابات الصحية الفلسطينية 2013</oddHeader>
    <oddFooter>&amp;C&amp;9 &amp;"+,Regular"&amp;12 38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D18"/>
  <sheetViews>
    <sheetView view="pageBreakPreview" zoomScaleNormal="100" zoomScaleSheetLayoutView="100" workbookViewId="0">
      <selection activeCell="A23" sqref="A23"/>
    </sheetView>
  </sheetViews>
  <sheetFormatPr defaultRowHeight="14.25"/>
  <cols>
    <col min="1" max="1" width="33.125" customWidth="1"/>
    <col min="2" max="3" width="11.625" bestFit="1" customWidth="1"/>
    <col min="4" max="4" width="32.625" customWidth="1"/>
  </cols>
  <sheetData>
    <row r="1" spans="1:4" ht="18.95" customHeight="1">
      <c r="A1" s="149" t="s">
        <v>132</v>
      </c>
      <c r="B1" s="149"/>
      <c r="C1" s="149"/>
      <c r="D1" s="149"/>
    </row>
    <row r="2" spans="1:4" ht="30" customHeight="1">
      <c r="A2" s="143" t="s">
        <v>116</v>
      </c>
      <c r="B2" s="143"/>
      <c r="C2" s="143"/>
      <c r="D2" s="143"/>
    </row>
    <row r="3" spans="1:4" ht="5.0999999999999996" customHeight="1">
      <c r="A3" s="1"/>
      <c r="B3" s="3"/>
      <c r="C3" s="6"/>
      <c r="D3" s="1"/>
    </row>
    <row r="4" spans="1:4" ht="15" customHeight="1">
      <c r="A4" s="15"/>
      <c r="B4" s="2"/>
      <c r="C4" s="2"/>
      <c r="D4" s="13"/>
    </row>
    <row r="5" spans="1:4" ht="17.25" customHeight="1">
      <c r="A5" s="23" t="s">
        <v>39</v>
      </c>
      <c r="B5" s="10">
        <v>2013</v>
      </c>
      <c r="C5" s="10">
        <v>2012</v>
      </c>
      <c r="D5" s="22" t="s">
        <v>38</v>
      </c>
    </row>
    <row r="6" spans="1:4" s="14" customFormat="1" ht="17.25" customHeight="1">
      <c r="A6" s="24" t="s">
        <v>48</v>
      </c>
      <c r="B6" s="27">
        <v>65.5</v>
      </c>
      <c r="C6" s="27">
        <v>65.8</v>
      </c>
      <c r="D6" s="20" t="s">
        <v>40</v>
      </c>
    </row>
    <row r="7" spans="1:4" s="14" customFormat="1" ht="17.25" customHeight="1">
      <c r="A7" s="32" t="s">
        <v>110</v>
      </c>
      <c r="B7" s="28">
        <v>25.7</v>
      </c>
      <c r="C7" s="28">
        <v>22.8</v>
      </c>
      <c r="D7" s="87" t="s">
        <v>170</v>
      </c>
    </row>
    <row r="8" spans="1:4" s="14" customFormat="1" ht="17.25" customHeight="1">
      <c r="A8" s="32" t="s">
        <v>111</v>
      </c>
      <c r="B8" s="28">
        <v>32.200000000000003</v>
      </c>
      <c r="C8" s="28">
        <v>36.6</v>
      </c>
      <c r="D8" s="33" t="s">
        <v>41</v>
      </c>
    </row>
    <row r="9" spans="1:4" s="14" customFormat="1" ht="20.25">
      <c r="A9" s="32" t="s">
        <v>112</v>
      </c>
      <c r="B9" s="28">
        <v>7.6</v>
      </c>
      <c r="C9" s="28">
        <v>6.4</v>
      </c>
      <c r="D9" s="33" t="s">
        <v>96</v>
      </c>
    </row>
    <row r="10" spans="1:4" s="14" customFormat="1" ht="17.25" customHeight="1">
      <c r="A10" s="25" t="s">
        <v>51</v>
      </c>
      <c r="B10" s="27">
        <v>0.1</v>
      </c>
      <c r="C10" s="27" t="s">
        <v>59</v>
      </c>
      <c r="D10" s="21" t="s">
        <v>42</v>
      </c>
    </row>
    <row r="11" spans="1:4" s="14" customFormat="1" ht="17.25" customHeight="1">
      <c r="A11" s="25" t="s">
        <v>52</v>
      </c>
      <c r="B11" s="27">
        <v>0.1</v>
      </c>
      <c r="C11" s="27">
        <v>0.1</v>
      </c>
      <c r="D11" s="21" t="s">
        <v>43</v>
      </c>
    </row>
    <row r="12" spans="1:4" s="14" customFormat="1" ht="17.25" customHeight="1">
      <c r="A12" s="25" t="s">
        <v>53</v>
      </c>
      <c r="B12" s="27">
        <v>3.5</v>
      </c>
      <c r="C12" s="27">
        <v>3.4</v>
      </c>
      <c r="D12" s="21" t="s">
        <v>44</v>
      </c>
    </row>
    <row r="13" spans="1:4" s="14" customFormat="1" ht="24" customHeight="1">
      <c r="A13" s="25" t="s">
        <v>54</v>
      </c>
      <c r="B13" s="27">
        <v>16.600000000000001</v>
      </c>
      <c r="C13" s="27">
        <v>16.5</v>
      </c>
      <c r="D13" s="21" t="s">
        <v>45</v>
      </c>
    </row>
    <row r="14" spans="1:4" s="14" customFormat="1" ht="17.25" customHeight="1">
      <c r="A14" s="26" t="s">
        <v>154</v>
      </c>
      <c r="B14" s="27">
        <v>7.5</v>
      </c>
      <c r="C14" s="27">
        <v>6.8</v>
      </c>
      <c r="D14" s="21" t="s">
        <v>46</v>
      </c>
    </row>
    <row r="15" spans="1:4" s="14" customFormat="1" ht="24" customHeight="1">
      <c r="A15" s="26" t="s">
        <v>155</v>
      </c>
      <c r="B15" s="27">
        <v>6.7</v>
      </c>
      <c r="C15" s="27">
        <v>7.4</v>
      </c>
      <c r="D15" s="21" t="s">
        <v>47</v>
      </c>
    </row>
    <row r="16" spans="1:4" s="14" customFormat="1" ht="17.25" customHeight="1">
      <c r="A16" s="34" t="s">
        <v>13</v>
      </c>
      <c r="B16" s="81">
        <v>99.999999999999986</v>
      </c>
      <c r="C16" s="81">
        <v>100</v>
      </c>
      <c r="D16" s="29" t="s">
        <v>102</v>
      </c>
    </row>
    <row r="17" spans="1:4" s="14" customFormat="1" ht="17.25" customHeight="1">
      <c r="A17" s="35" t="s">
        <v>100</v>
      </c>
      <c r="B17" s="101">
        <v>1347447.0231366842</v>
      </c>
      <c r="C17" s="101">
        <v>1261917.2</v>
      </c>
      <c r="D17" s="29" t="s">
        <v>10</v>
      </c>
    </row>
    <row r="18" spans="1:4" ht="34.5" customHeight="1">
      <c r="A18" s="144" t="s">
        <v>124</v>
      </c>
      <c r="B18" s="144"/>
      <c r="C18" s="140" t="s">
        <v>0</v>
      </c>
      <c r="D18" s="140"/>
    </row>
  </sheetData>
  <mergeCells count="4">
    <mergeCell ref="A1:D1"/>
    <mergeCell ref="A2:D2"/>
    <mergeCell ref="A18:B18"/>
    <mergeCell ref="C18:D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1" firstPageNumber="37" orientation="portrait" useFirstPageNumber="1" r:id="rId1"/>
  <headerFooter>
    <oddHeader>&amp;L&amp;"Arial,Regular"&amp;8PCBS:Statistical Report, Palestinian Health Accounts 2013&amp;R&amp;8 &amp;K00+000ء&amp;K01+000 PCBS: التقرير الاحصائي، الحسابات الصحية الفلسطينية 2013</oddHeader>
    <oddFooter>&amp;C&amp;9 &amp;"+,Regular"&amp;12 39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56"/>
  <sheetViews>
    <sheetView view="pageBreakPreview" zoomScaleNormal="100" zoomScaleSheetLayoutView="100" workbookViewId="0">
      <selection activeCell="E42" sqref="E42"/>
    </sheetView>
  </sheetViews>
  <sheetFormatPr defaultRowHeight="14.25"/>
  <cols>
    <col min="1" max="1" width="30.625" customWidth="1"/>
    <col min="2" max="2" width="11.625" bestFit="1" customWidth="1"/>
    <col min="3" max="3" width="10.625" customWidth="1"/>
    <col min="4" max="4" width="15.25" customWidth="1"/>
    <col min="5" max="5" width="12.75" customWidth="1"/>
    <col min="6" max="6" width="10.625" customWidth="1"/>
    <col min="7" max="7" width="11.75" customWidth="1"/>
    <col min="8" max="8" width="7.375" customWidth="1"/>
    <col min="9" max="9" width="27.125" customWidth="1"/>
  </cols>
  <sheetData>
    <row r="1" spans="1:10" s="9" customFormat="1" ht="18.95" customHeight="1">
      <c r="A1" s="141" t="s">
        <v>133</v>
      </c>
      <c r="B1" s="141"/>
      <c r="C1" s="141"/>
      <c r="D1" s="141"/>
      <c r="E1" s="141"/>
      <c r="F1" s="141"/>
      <c r="G1" s="141"/>
      <c r="H1" s="141"/>
      <c r="I1" s="141"/>
    </row>
    <row r="2" spans="1:10" s="9" customFormat="1" ht="30" customHeight="1">
      <c r="A2" s="143" t="s">
        <v>117</v>
      </c>
      <c r="B2" s="143"/>
      <c r="C2" s="143"/>
      <c r="D2" s="143"/>
      <c r="E2" s="143"/>
      <c r="F2" s="143"/>
      <c r="G2" s="143"/>
      <c r="H2" s="143"/>
      <c r="I2" s="143"/>
    </row>
    <row r="3" spans="1:10" ht="5.0999999999999996" customHeight="1">
      <c r="A3" s="1"/>
      <c r="B3" s="6"/>
      <c r="C3" s="6"/>
      <c r="D3" s="6"/>
      <c r="E3" s="6"/>
      <c r="F3" s="6"/>
      <c r="G3" s="6"/>
      <c r="H3" s="1"/>
      <c r="I3" s="1"/>
    </row>
    <row r="4" spans="1:10" s="14" customFormat="1" ht="16.5" customHeight="1">
      <c r="A4" s="78" t="s">
        <v>103</v>
      </c>
      <c r="B4" s="78"/>
      <c r="C4" s="79"/>
      <c r="D4" s="79"/>
      <c r="E4" s="79"/>
      <c r="F4" s="79"/>
      <c r="G4" s="79"/>
      <c r="H4" s="79"/>
      <c r="I4" s="80" t="s">
        <v>70</v>
      </c>
    </row>
    <row r="5" spans="1:10" ht="18" customHeight="1">
      <c r="A5" s="181" t="s">
        <v>92</v>
      </c>
      <c r="B5" s="173" t="s">
        <v>87</v>
      </c>
      <c r="C5" s="174"/>
      <c r="D5" s="48"/>
      <c r="E5" s="48"/>
      <c r="F5" s="44"/>
      <c r="G5" s="77" t="s">
        <v>90</v>
      </c>
      <c r="H5" s="158" t="s">
        <v>67</v>
      </c>
      <c r="I5" s="158" t="s">
        <v>89</v>
      </c>
    </row>
    <row r="6" spans="1:10" s="5" customFormat="1" ht="36.75" customHeight="1">
      <c r="A6" s="182"/>
      <c r="B6" s="49" t="s">
        <v>94</v>
      </c>
      <c r="C6" s="49" t="s">
        <v>64</v>
      </c>
      <c r="D6" s="49" t="s">
        <v>104</v>
      </c>
      <c r="E6" s="49" t="s">
        <v>65</v>
      </c>
      <c r="F6" s="49" t="s">
        <v>66</v>
      </c>
      <c r="G6" s="49" t="s">
        <v>69</v>
      </c>
      <c r="H6" s="180"/>
      <c r="I6" s="159"/>
    </row>
    <row r="7" spans="1:10" s="5" customFormat="1" ht="50.25" customHeight="1">
      <c r="A7" s="183"/>
      <c r="B7" s="52" t="s">
        <v>95</v>
      </c>
      <c r="C7" s="52" t="s">
        <v>12</v>
      </c>
      <c r="D7" s="52" t="s">
        <v>163</v>
      </c>
      <c r="E7" s="137" t="s">
        <v>177</v>
      </c>
      <c r="F7" s="52" t="s">
        <v>11</v>
      </c>
      <c r="G7" s="52" t="s">
        <v>113</v>
      </c>
      <c r="H7" s="40" t="s">
        <v>68</v>
      </c>
      <c r="I7" s="160"/>
    </row>
    <row r="8" spans="1:10" ht="16.5" customHeight="1">
      <c r="A8" s="153" t="s">
        <v>21</v>
      </c>
      <c r="B8" s="105">
        <v>358406.10000000003</v>
      </c>
      <c r="C8" s="106">
        <v>549.5</v>
      </c>
      <c r="D8" s="106">
        <v>77805.8</v>
      </c>
      <c r="E8" s="107">
        <v>84518.6</v>
      </c>
      <c r="F8" s="107">
        <v>5003</v>
      </c>
      <c r="G8" s="108">
        <v>190529.2</v>
      </c>
      <c r="H8" s="74">
        <v>2012</v>
      </c>
      <c r="I8" s="187" t="s">
        <v>17</v>
      </c>
    </row>
    <row r="9" spans="1:10" ht="20.25" customHeight="1">
      <c r="A9" s="189"/>
      <c r="B9" s="109">
        <v>393571.9</v>
      </c>
      <c r="C9" s="99">
        <v>634.4</v>
      </c>
      <c r="D9" s="99">
        <v>72579.3</v>
      </c>
      <c r="E9" s="110">
        <v>86407.5</v>
      </c>
      <c r="F9" s="110">
        <v>4892</v>
      </c>
      <c r="G9" s="111">
        <v>229058.7</v>
      </c>
      <c r="H9" s="75">
        <v>2013</v>
      </c>
      <c r="I9" s="188"/>
    </row>
    <row r="10" spans="1:10" ht="16.5" customHeight="1">
      <c r="A10" s="153" t="s">
        <v>145</v>
      </c>
      <c r="B10" s="105">
        <v>16068.6</v>
      </c>
      <c r="C10" s="107" t="s">
        <v>59</v>
      </c>
      <c r="D10" s="107" t="s">
        <v>59</v>
      </c>
      <c r="E10" s="107" t="s">
        <v>59</v>
      </c>
      <c r="F10" s="107" t="s">
        <v>59</v>
      </c>
      <c r="G10" s="108">
        <v>16068.6</v>
      </c>
      <c r="H10" s="74">
        <v>2012</v>
      </c>
      <c r="I10" s="169" t="s">
        <v>18</v>
      </c>
      <c r="J10" s="31"/>
    </row>
    <row r="11" spans="1:10" ht="16.5" customHeight="1">
      <c r="A11" s="154"/>
      <c r="B11" s="109">
        <v>19281.8</v>
      </c>
      <c r="C11" s="110" t="s">
        <v>59</v>
      </c>
      <c r="D11" s="110" t="s">
        <v>59</v>
      </c>
      <c r="E11" s="110" t="s">
        <v>59</v>
      </c>
      <c r="F11" s="110" t="s">
        <v>59</v>
      </c>
      <c r="G11" s="111">
        <v>19281.8</v>
      </c>
      <c r="H11" s="75">
        <v>2013</v>
      </c>
      <c r="I11" s="170"/>
      <c r="J11" s="31"/>
    </row>
    <row r="12" spans="1:10" ht="16.5" customHeight="1">
      <c r="A12" s="153" t="s">
        <v>22</v>
      </c>
      <c r="B12" s="112">
        <v>75401.5</v>
      </c>
      <c r="C12" s="107" t="s">
        <v>59</v>
      </c>
      <c r="D12" s="113" t="s">
        <v>59</v>
      </c>
      <c r="E12" s="107" t="s">
        <v>59</v>
      </c>
      <c r="F12" s="107" t="s">
        <v>59</v>
      </c>
      <c r="G12" s="114">
        <v>75401.5</v>
      </c>
      <c r="H12" s="88">
        <v>2012</v>
      </c>
      <c r="I12" s="155" t="s">
        <v>19</v>
      </c>
    </row>
    <row r="13" spans="1:10" ht="16.5" customHeight="1">
      <c r="A13" s="157"/>
      <c r="B13" s="109">
        <f>D13+G13</f>
        <v>122528</v>
      </c>
      <c r="C13" s="110" t="s">
        <v>59</v>
      </c>
      <c r="D13" s="115">
        <v>27063.200000000001</v>
      </c>
      <c r="E13" s="110" t="s">
        <v>59</v>
      </c>
      <c r="F13" s="110" t="s">
        <v>59</v>
      </c>
      <c r="G13" s="111">
        <v>95464.8</v>
      </c>
      <c r="H13" s="75">
        <v>2013</v>
      </c>
      <c r="I13" s="156"/>
    </row>
    <row r="14" spans="1:10" ht="16.5" customHeight="1">
      <c r="A14" s="153" t="s">
        <v>29</v>
      </c>
      <c r="B14" s="105">
        <v>43559.100000000006</v>
      </c>
      <c r="C14" s="107" t="s">
        <v>59</v>
      </c>
      <c r="D14" s="107">
        <v>43312.800000000003</v>
      </c>
      <c r="E14" s="107">
        <v>20.9</v>
      </c>
      <c r="F14" s="107" t="s">
        <v>59</v>
      </c>
      <c r="G14" s="108">
        <v>225.4</v>
      </c>
      <c r="H14" s="88">
        <v>2012</v>
      </c>
      <c r="I14" s="155" t="s">
        <v>23</v>
      </c>
    </row>
    <row r="15" spans="1:10" ht="16.5" customHeight="1">
      <c r="A15" s="154"/>
      <c r="B15" s="109">
        <v>13797</v>
      </c>
      <c r="C15" s="110" t="s">
        <v>59</v>
      </c>
      <c r="D15" s="110">
        <f>13687.2-0.1</f>
        <v>13687.1</v>
      </c>
      <c r="E15" s="110">
        <v>21.3</v>
      </c>
      <c r="F15" s="110" t="s">
        <v>59</v>
      </c>
      <c r="G15" s="111">
        <v>88.6</v>
      </c>
      <c r="H15" s="75">
        <v>2013</v>
      </c>
      <c r="I15" s="156"/>
    </row>
    <row r="16" spans="1:10" ht="16.5" customHeight="1">
      <c r="A16" s="153" t="s">
        <v>31</v>
      </c>
      <c r="B16" s="112">
        <v>15005.300000000001</v>
      </c>
      <c r="C16" s="107" t="s">
        <v>59</v>
      </c>
      <c r="D16" s="113">
        <v>7636.6</v>
      </c>
      <c r="E16" s="113">
        <v>2059.6</v>
      </c>
      <c r="F16" s="113">
        <v>5309.1</v>
      </c>
      <c r="G16" s="107" t="s">
        <v>59</v>
      </c>
      <c r="H16" s="88">
        <v>2012</v>
      </c>
      <c r="I16" s="155" t="s">
        <v>25</v>
      </c>
    </row>
    <row r="17" spans="1:9" ht="16.5" customHeight="1">
      <c r="A17" s="157"/>
      <c r="B17" s="109">
        <v>9122.6</v>
      </c>
      <c r="C17" s="110" t="s">
        <v>59</v>
      </c>
      <c r="D17" s="110" t="s">
        <v>59</v>
      </c>
      <c r="E17" s="110">
        <v>2141.5</v>
      </c>
      <c r="F17" s="110">
        <v>6981.1</v>
      </c>
      <c r="G17" s="110" t="s">
        <v>59</v>
      </c>
      <c r="H17" s="75">
        <v>2013</v>
      </c>
      <c r="I17" s="156"/>
    </row>
    <row r="18" spans="1:9" ht="16.5" customHeight="1">
      <c r="A18" s="153" t="s">
        <v>146</v>
      </c>
      <c r="B18" s="112">
        <v>36991.300000000003</v>
      </c>
      <c r="C18" s="107" t="s">
        <v>59</v>
      </c>
      <c r="D18" s="113" t="s">
        <v>59</v>
      </c>
      <c r="E18" s="113">
        <v>36991.300000000003</v>
      </c>
      <c r="F18" s="107" t="s">
        <v>59</v>
      </c>
      <c r="G18" s="107" t="s">
        <v>59</v>
      </c>
      <c r="H18" s="88">
        <v>2012</v>
      </c>
      <c r="I18" s="155" t="s">
        <v>26</v>
      </c>
    </row>
    <row r="19" spans="1:9" ht="16.5" customHeight="1">
      <c r="A19" s="157"/>
      <c r="B19" s="116">
        <v>47384.1</v>
      </c>
      <c r="C19" s="110" t="s">
        <v>59</v>
      </c>
      <c r="D19" s="115">
        <v>9258.4</v>
      </c>
      <c r="E19" s="115">
        <v>38125.699999999997</v>
      </c>
      <c r="F19" s="110" t="s">
        <v>59</v>
      </c>
      <c r="G19" s="110" t="s">
        <v>59</v>
      </c>
      <c r="H19" s="75">
        <v>2013</v>
      </c>
      <c r="I19" s="156"/>
    </row>
    <row r="20" spans="1:9" ht="16.5" customHeight="1">
      <c r="A20" s="153" t="s">
        <v>32</v>
      </c>
      <c r="B20" s="112">
        <v>27436.899999999998</v>
      </c>
      <c r="C20" s="107" t="s">
        <v>59</v>
      </c>
      <c r="D20" s="113">
        <v>26061.599999999999</v>
      </c>
      <c r="E20" s="113">
        <v>588.20000000000005</v>
      </c>
      <c r="F20" s="113">
        <v>787.1</v>
      </c>
      <c r="G20" s="113" t="s">
        <v>59</v>
      </c>
      <c r="H20" s="88">
        <v>2012</v>
      </c>
      <c r="I20" s="155" t="s">
        <v>27</v>
      </c>
    </row>
    <row r="21" spans="1:9" ht="16.5" customHeight="1">
      <c r="A21" s="157"/>
      <c r="B21" s="109">
        <v>16056.8</v>
      </c>
      <c r="C21" s="110" t="s">
        <v>59</v>
      </c>
      <c r="D21" s="110">
        <f>10858.9-0.1</f>
        <v>10858.8</v>
      </c>
      <c r="E21" s="110">
        <v>600.6</v>
      </c>
      <c r="F21" s="110">
        <v>649.70000000000005</v>
      </c>
      <c r="G21" s="110">
        <v>3947.7</v>
      </c>
      <c r="H21" s="75">
        <v>2013</v>
      </c>
      <c r="I21" s="156"/>
    </row>
    <row r="22" spans="1:9" s="73" customFormat="1" ht="16.5" customHeight="1">
      <c r="A22" s="153" t="s">
        <v>156</v>
      </c>
      <c r="B22" s="112">
        <v>100102.3</v>
      </c>
      <c r="C22" s="107" t="s">
        <v>59</v>
      </c>
      <c r="D22" s="107" t="s">
        <v>59</v>
      </c>
      <c r="E22" s="113">
        <v>7625.5</v>
      </c>
      <c r="F22" s="107" t="s">
        <v>59</v>
      </c>
      <c r="G22" s="114">
        <v>92476.800000000003</v>
      </c>
      <c r="H22" s="88">
        <v>2012</v>
      </c>
      <c r="I22" s="155" t="s">
        <v>55</v>
      </c>
    </row>
    <row r="23" spans="1:9" s="73" customFormat="1" ht="16.5" customHeight="1">
      <c r="A23" s="154"/>
      <c r="B23" s="109">
        <v>106455.5</v>
      </c>
      <c r="C23" s="110" t="s">
        <v>59</v>
      </c>
      <c r="D23" s="110" t="s">
        <v>59</v>
      </c>
      <c r="E23" s="110">
        <v>7606.9</v>
      </c>
      <c r="F23" s="110" t="s">
        <v>59</v>
      </c>
      <c r="G23" s="111">
        <f>98848.7-0.1</f>
        <v>98848.599999999991</v>
      </c>
      <c r="H23" s="75">
        <v>2013</v>
      </c>
      <c r="I23" s="156"/>
    </row>
    <row r="24" spans="1:9" s="73" customFormat="1" ht="16.5" customHeight="1">
      <c r="A24" s="153" t="s">
        <v>157</v>
      </c>
      <c r="B24" s="112">
        <v>32458.5</v>
      </c>
      <c r="C24" s="107" t="s">
        <v>59</v>
      </c>
      <c r="D24" s="113">
        <v>32458.5</v>
      </c>
      <c r="E24" s="107" t="s">
        <v>59</v>
      </c>
      <c r="F24" s="107" t="s">
        <v>59</v>
      </c>
      <c r="G24" s="107" t="s">
        <v>59</v>
      </c>
      <c r="H24" s="88">
        <v>2012</v>
      </c>
      <c r="I24" s="155" t="s">
        <v>56</v>
      </c>
    </row>
    <row r="25" spans="1:9" s="73" customFormat="1" ht="16.5" customHeight="1">
      <c r="A25" s="154"/>
      <c r="B25" s="109">
        <v>51792.7</v>
      </c>
      <c r="C25" s="110" t="s">
        <v>59</v>
      </c>
      <c r="D25" s="110">
        <v>51792.7</v>
      </c>
      <c r="E25" s="110" t="s">
        <v>59</v>
      </c>
      <c r="F25" s="110" t="s">
        <v>59</v>
      </c>
      <c r="G25" s="110" t="s">
        <v>59</v>
      </c>
      <c r="H25" s="75">
        <v>2013</v>
      </c>
      <c r="I25" s="156"/>
    </row>
    <row r="26" spans="1:9" ht="18.75" customHeight="1">
      <c r="A26" s="150"/>
      <c r="B26" s="150"/>
      <c r="C26" s="151"/>
      <c r="D26" s="151"/>
      <c r="E26" s="151"/>
      <c r="F26" s="140"/>
      <c r="G26" s="152"/>
      <c r="H26" s="152"/>
      <c r="I26" s="152"/>
    </row>
    <row r="27" spans="1:9" ht="18.95" customHeight="1">
      <c r="A27" s="141" t="s">
        <v>134</v>
      </c>
      <c r="B27" s="141"/>
      <c r="C27" s="141"/>
      <c r="D27" s="141"/>
      <c r="E27" s="141"/>
      <c r="F27" s="141"/>
      <c r="G27" s="141"/>
      <c r="H27" s="141"/>
      <c r="I27" s="141"/>
    </row>
    <row r="28" spans="1:9" ht="30.75" customHeight="1">
      <c r="A28" s="143" t="s">
        <v>122</v>
      </c>
      <c r="B28" s="143"/>
      <c r="C28" s="143"/>
      <c r="D28" s="143"/>
      <c r="E28" s="143"/>
      <c r="F28" s="143"/>
      <c r="G28" s="143"/>
      <c r="H28" s="143"/>
      <c r="I28" s="143"/>
    </row>
    <row r="29" spans="1:9" ht="5.0999999999999996" customHeight="1">
      <c r="A29" s="6"/>
      <c r="B29" s="6"/>
      <c r="C29" s="6"/>
      <c r="D29" s="6"/>
      <c r="E29" s="6"/>
      <c r="F29" s="6"/>
      <c r="G29" s="6"/>
      <c r="H29" s="6"/>
      <c r="I29" s="6"/>
    </row>
    <row r="30" spans="1:9" s="14" customFormat="1" ht="16.5" customHeight="1">
      <c r="A30" s="78" t="s">
        <v>103</v>
      </c>
      <c r="B30" s="78"/>
      <c r="C30" s="79"/>
      <c r="D30" s="79"/>
      <c r="E30" s="79"/>
      <c r="F30" s="79"/>
      <c r="G30" s="79"/>
      <c r="H30" s="79"/>
      <c r="I30" s="80" t="s">
        <v>70</v>
      </c>
    </row>
    <row r="31" spans="1:9" ht="15" customHeight="1">
      <c r="A31" s="181" t="s">
        <v>92</v>
      </c>
      <c r="B31" s="173" t="s">
        <v>87</v>
      </c>
      <c r="C31" s="174"/>
      <c r="D31" s="48"/>
      <c r="E31" s="48"/>
      <c r="F31" s="44"/>
      <c r="G31" s="50" t="s">
        <v>90</v>
      </c>
      <c r="H31" s="185" t="s">
        <v>85</v>
      </c>
      <c r="I31" s="158" t="s">
        <v>89</v>
      </c>
    </row>
    <row r="32" spans="1:9" s="5" customFormat="1" ht="34.5" customHeight="1">
      <c r="A32" s="182"/>
      <c r="B32" s="49" t="s">
        <v>94</v>
      </c>
      <c r="C32" s="49" t="s">
        <v>64</v>
      </c>
      <c r="D32" s="49" t="s">
        <v>104</v>
      </c>
      <c r="E32" s="49" t="s">
        <v>65</v>
      </c>
      <c r="F32" s="49" t="s">
        <v>66</v>
      </c>
      <c r="G32" s="49" t="s">
        <v>69</v>
      </c>
      <c r="H32" s="186"/>
      <c r="I32" s="159"/>
    </row>
    <row r="33" spans="1:9" s="5" customFormat="1" ht="48.75" customHeight="1">
      <c r="A33" s="184"/>
      <c r="B33" s="71" t="s">
        <v>95</v>
      </c>
      <c r="C33" s="71" t="s">
        <v>12</v>
      </c>
      <c r="D33" s="71" t="s">
        <v>163</v>
      </c>
      <c r="E33" s="138" t="s">
        <v>172</v>
      </c>
      <c r="F33" s="71" t="s">
        <v>143</v>
      </c>
      <c r="G33" s="52" t="s">
        <v>164</v>
      </c>
      <c r="H33" s="72" t="s">
        <v>68</v>
      </c>
      <c r="I33" s="160"/>
    </row>
    <row r="34" spans="1:9" s="73" customFormat="1" ht="16.5" customHeight="1">
      <c r="A34" s="162" t="s">
        <v>159</v>
      </c>
      <c r="B34" s="117">
        <v>15911.7</v>
      </c>
      <c r="C34" s="107" t="s">
        <v>59</v>
      </c>
      <c r="D34" s="107">
        <v>13693.5</v>
      </c>
      <c r="E34" s="107" t="s">
        <v>59</v>
      </c>
      <c r="F34" s="107" t="s">
        <v>59</v>
      </c>
      <c r="G34" s="108">
        <v>2218.1999999999998</v>
      </c>
      <c r="H34" s="84">
        <v>2012</v>
      </c>
      <c r="I34" s="167" t="s">
        <v>57</v>
      </c>
    </row>
    <row r="35" spans="1:9" s="73" customFormat="1" ht="16.5" customHeight="1">
      <c r="A35" s="163"/>
      <c r="B35" s="118">
        <v>21274.5</v>
      </c>
      <c r="C35" s="110" t="s">
        <v>59</v>
      </c>
      <c r="D35" s="110">
        <v>21274.5</v>
      </c>
      <c r="E35" s="110" t="s">
        <v>59</v>
      </c>
      <c r="F35" s="110" t="s">
        <v>59</v>
      </c>
      <c r="G35" s="111" t="s">
        <v>59</v>
      </c>
      <c r="H35" s="82">
        <v>2013</v>
      </c>
      <c r="I35" s="175"/>
    </row>
    <row r="36" spans="1:9" s="73" customFormat="1" ht="16.5" customHeight="1">
      <c r="A36" s="162" t="s">
        <v>158</v>
      </c>
      <c r="B36" s="117">
        <v>87650</v>
      </c>
      <c r="C36" s="107" t="s">
        <v>59</v>
      </c>
      <c r="D36" s="107">
        <v>23289.3</v>
      </c>
      <c r="E36" s="107">
        <v>64360.7</v>
      </c>
      <c r="F36" s="107" t="s">
        <v>59</v>
      </c>
      <c r="G36" s="108" t="s">
        <v>59</v>
      </c>
      <c r="H36" s="88">
        <v>2012</v>
      </c>
      <c r="I36" s="167" t="s">
        <v>58</v>
      </c>
    </row>
    <row r="37" spans="1:9" s="73" customFormat="1" ht="16.5" customHeight="1">
      <c r="A37" s="164"/>
      <c r="B37" s="118">
        <v>66437.3</v>
      </c>
      <c r="C37" s="110" t="s">
        <v>59</v>
      </c>
      <c r="D37" s="110" t="s">
        <v>59</v>
      </c>
      <c r="E37" s="110">
        <v>66437.3</v>
      </c>
      <c r="F37" s="110" t="s">
        <v>59</v>
      </c>
      <c r="G37" s="111" t="s">
        <v>59</v>
      </c>
      <c r="H37" s="75">
        <v>2013</v>
      </c>
      <c r="I37" s="168"/>
    </row>
    <row r="38" spans="1:9" s="73" customFormat="1" ht="16.5" customHeight="1">
      <c r="A38" s="162" t="s">
        <v>150</v>
      </c>
      <c r="B38" s="117">
        <v>39194.199999999997</v>
      </c>
      <c r="C38" s="107" t="s">
        <v>59</v>
      </c>
      <c r="D38" s="107">
        <v>752.6</v>
      </c>
      <c r="E38" s="107">
        <v>35582</v>
      </c>
      <c r="F38" s="107">
        <v>2859.6</v>
      </c>
      <c r="G38" s="108" t="s">
        <v>59</v>
      </c>
      <c r="H38" s="88">
        <v>2012</v>
      </c>
      <c r="I38" s="167" t="s">
        <v>34</v>
      </c>
    </row>
    <row r="39" spans="1:9" s="73" customFormat="1" ht="16.5" customHeight="1">
      <c r="A39" s="172"/>
      <c r="B39" s="118">
        <v>42081.9</v>
      </c>
      <c r="C39" s="110" t="s">
        <v>59</v>
      </c>
      <c r="D39" s="110">
        <v>511</v>
      </c>
      <c r="E39" s="110">
        <f>36500.2-0.1</f>
        <v>36500.1</v>
      </c>
      <c r="F39" s="110">
        <v>2961.6</v>
      </c>
      <c r="G39" s="111">
        <v>2109.1999999999998</v>
      </c>
      <c r="H39" s="75">
        <v>2013</v>
      </c>
      <c r="I39" s="168"/>
    </row>
    <row r="40" spans="1:9" s="73" customFormat="1" ht="16.5" customHeight="1">
      <c r="A40" s="162" t="s">
        <v>151</v>
      </c>
      <c r="B40" s="117">
        <v>4767.3999999999996</v>
      </c>
      <c r="C40" s="107" t="s">
        <v>59</v>
      </c>
      <c r="D40" s="107">
        <v>4036.2</v>
      </c>
      <c r="E40" s="107">
        <v>731.2</v>
      </c>
      <c r="F40" s="107" t="s">
        <v>59</v>
      </c>
      <c r="G40" s="108" t="s">
        <v>59</v>
      </c>
      <c r="H40" s="74">
        <v>2012</v>
      </c>
      <c r="I40" s="167" t="s">
        <v>63</v>
      </c>
    </row>
    <row r="41" spans="1:9" s="73" customFormat="1" ht="16.5" customHeight="1">
      <c r="A41" s="164"/>
      <c r="B41" s="118">
        <v>905.7</v>
      </c>
      <c r="C41" s="110" t="s">
        <v>59</v>
      </c>
      <c r="D41" s="110">
        <v>157</v>
      </c>
      <c r="E41" s="110">
        <v>748.7</v>
      </c>
      <c r="F41" s="110" t="s">
        <v>59</v>
      </c>
      <c r="G41" s="111" t="s">
        <v>59</v>
      </c>
      <c r="H41" s="75">
        <v>2013</v>
      </c>
      <c r="I41" s="168"/>
    </row>
    <row r="42" spans="1:9" s="73" customFormat="1" ht="16.5" customHeight="1">
      <c r="A42" s="165" t="s">
        <v>152</v>
      </c>
      <c r="B42" s="117">
        <v>202331.80000000002</v>
      </c>
      <c r="C42" s="107" t="s">
        <v>59</v>
      </c>
      <c r="D42" s="107" t="s">
        <v>59</v>
      </c>
      <c r="E42" s="107">
        <v>193418.1</v>
      </c>
      <c r="F42" s="107">
        <v>8913.7000000000007</v>
      </c>
      <c r="G42" s="108" t="s">
        <v>59</v>
      </c>
      <c r="H42" s="88">
        <v>2012</v>
      </c>
      <c r="I42" s="167" t="s">
        <v>35</v>
      </c>
    </row>
    <row r="43" spans="1:9" s="73" customFormat="1" ht="16.5" customHeight="1">
      <c r="A43" s="166"/>
      <c r="B43" s="118">
        <v>209971.9</v>
      </c>
      <c r="C43" s="110" t="s">
        <v>59</v>
      </c>
      <c r="D43" s="110" t="s">
        <v>59</v>
      </c>
      <c r="E43" s="110">
        <v>199825.3</v>
      </c>
      <c r="F43" s="110">
        <v>10146.6</v>
      </c>
      <c r="G43" s="111" t="s">
        <v>59</v>
      </c>
      <c r="H43" s="75">
        <v>2013</v>
      </c>
      <c r="I43" s="168"/>
    </row>
    <row r="44" spans="1:9" s="73" customFormat="1" ht="16.5" customHeight="1">
      <c r="A44" s="165" t="s">
        <v>37</v>
      </c>
      <c r="B44" s="117">
        <v>4175</v>
      </c>
      <c r="C44" s="107" t="s">
        <v>59</v>
      </c>
      <c r="D44" s="107" t="s">
        <v>59</v>
      </c>
      <c r="E44" s="107">
        <v>4175</v>
      </c>
      <c r="F44" s="107" t="s">
        <v>59</v>
      </c>
      <c r="G44" s="108" t="s">
        <v>59</v>
      </c>
      <c r="H44" s="74">
        <v>2012</v>
      </c>
      <c r="I44" s="169" t="s">
        <v>36</v>
      </c>
    </row>
    <row r="45" spans="1:9" s="73" customFormat="1" ht="16.5" customHeight="1">
      <c r="A45" s="166"/>
      <c r="B45" s="118">
        <v>8589.1</v>
      </c>
      <c r="C45" s="110" t="s">
        <v>59</v>
      </c>
      <c r="D45" s="110">
        <v>2844.7</v>
      </c>
      <c r="E45" s="110">
        <v>4318.8999999999996</v>
      </c>
      <c r="F45" s="110" t="s">
        <v>59</v>
      </c>
      <c r="G45" s="111">
        <v>1425.5</v>
      </c>
      <c r="H45" s="75">
        <v>2013</v>
      </c>
      <c r="I45" s="170"/>
    </row>
    <row r="46" spans="1:9" ht="16.5" customHeight="1">
      <c r="A46" s="165" t="s">
        <v>61</v>
      </c>
      <c r="B46" s="117">
        <v>153823.1</v>
      </c>
      <c r="C46" s="107" t="s">
        <v>59</v>
      </c>
      <c r="D46" s="107">
        <v>533.4</v>
      </c>
      <c r="E46" s="107">
        <v>71960.100000000006</v>
      </c>
      <c r="F46" s="107">
        <v>5705.5</v>
      </c>
      <c r="G46" s="108">
        <v>75624.100000000006</v>
      </c>
      <c r="H46" s="88">
        <v>2012</v>
      </c>
      <c r="I46" s="169" t="s">
        <v>60</v>
      </c>
    </row>
    <row r="47" spans="1:9" ht="16.5" customHeight="1">
      <c r="A47" s="166"/>
      <c r="B47" s="118">
        <v>152202.4</v>
      </c>
      <c r="C47" s="110" t="s">
        <v>59</v>
      </c>
      <c r="D47" s="110">
        <f>533.4+0.1</f>
        <v>533.5</v>
      </c>
      <c r="E47" s="110">
        <v>65609.2</v>
      </c>
      <c r="F47" s="110">
        <v>4130.7</v>
      </c>
      <c r="G47" s="111">
        <v>81929</v>
      </c>
      <c r="H47" s="75">
        <v>2013</v>
      </c>
      <c r="I47" s="170"/>
    </row>
    <row r="48" spans="1:9" s="73" customFormat="1" ht="16.5" customHeight="1">
      <c r="A48" s="165" t="s">
        <v>131</v>
      </c>
      <c r="B48" s="117">
        <v>12115.6</v>
      </c>
      <c r="C48" s="107">
        <v>10978.2</v>
      </c>
      <c r="D48" s="107">
        <v>1137.4000000000001</v>
      </c>
      <c r="E48" s="107" t="s">
        <v>59</v>
      </c>
      <c r="F48" s="107" t="s">
        <v>59</v>
      </c>
      <c r="G48" s="108" t="s">
        <v>59</v>
      </c>
      <c r="H48" s="88">
        <v>2012</v>
      </c>
      <c r="I48" s="167" t="s">
        <v>108</v>
      </c>
    </row>
    <row r="49" spans="1:9" s="73" customFormat="1" ht="16.5" customHeight="1">
      <c r="A49" s="166"/>
      <c r="B49" s="118">
        <f>C49+D49</f>
        <v>13648.300000000001</v>
      </c>
      <c r="C49" s="110">
        <v>12673.1</v>
      </c>
      <c r="D49" s="110">
        <v>975.2</v>
      </c>
      <c r="E49" s="110" t="s">
        <v>59</v>
      </c>
      <c r="F49" s="110" t="s">
        <v>59</v>
      </c>
      <c r="G49" s="111" t="s">
        <v>59</v>
      </c>
      <c r="H49" s="75">
        <v>2013</v>
      </c>
      <c r="I49" s="168"/>
    </row>
    <row r="50" spans="1:9" s="73" customFormat="1" ht="16.5" customHeight="1">
      <c r="A50" s="165" t="s">
        <v>12</v>
      </c>
      <c r="B50" s="117">
        <v>36518.800000000003</v>
      </c>
      <c r="C50" s="107">
        <v>379.6</v>
      </c>
      <c r="D50" s="107" t="s">
        <v>59</v>
      </c>
      <c r="E50" s="107" t="s">
        <v>59</v>
      </c>
      <c r="F50" s="107" t="s">
        <v>59</v>
      </c>
      <c r="G50" s="108">
        <v>36139.199999999997</v>
      </c>
      <c r="H50" s="88">
        <v>2012</v>
      </c>
      <c r="I50" s="167" t="s">
        <v>9</v>
      </c>
    </row>
    <row r="51" spans="1:9" s="73" customFormat="1" ht="16.5" customHeight="1">
      <c r="A51" s="171"/>
      <c r="B51" s="118">
        <v>52345.5</v>
      </c>
      <c r="C51" s="110">
        <v>438.1</v>
      </c>
      <c r="D51" s="110" t="s">
        <v>59</v>
      </c>
      <c r="E51" s="110" t="s">
        <v>59</v>
      </c>
      <c r="F51" s="110" t="s">
        <v>59</v>
      </c>
      <c r="G51" s="111">
        <v>51907.4</v>
      </c>
      <c r="H51" s="75">
        <v>2013</v>
      </c>
      <c r="I51" s="168"/>
    </row>
    <row r="52" spans="1:9" ht="16.5" customHeight="1">
      <c r="A52" s="178" t="s">
        <v>95</v>
      </c>
      <c r="B52" s="119">
        <v>1261917.2</v>
      </c>
      <c r="C52" s="120">
        <v>11907.3</v>
      </c>
      <c r="D52" s="120">
        <v>230717.7</v>
      </c>
      <c r="E52" s="120">
        <v>502031.2</v>
      </c>
      <c r="F52" s="120">
        <v>28578</v>
      </c>
      <c r="G52" s="121">
        <v>488683.00000000006</v>
      </c>
      <c r="H52" s="89">
        <v>2012</v>
      </c>
      <c r="I52" s="176" t="s">
        <v>94</v>
      </c>
    </row>
    <row r="53" spans="1:9" ht="16.5" customHeight="1">
      <c r="A53" s="179"/>
      <c r="B53" s="118">
        <v>1347447</v>
      </c>
      <c r="C53" s="122">
        <v>13745.6</v>
      </c>
      <c r="D53" s="122">
        <v>211535.4</v>
      </c>
      <c r="E53" s="122">
        <v>508343</v>
      </c>
      <c r="F53" s="122">
        <v>29761.7</v>
      </c>
      <c r="G53" s="123">
        <v>584061.30000000005</v>
      </c>
      <c r="H53" s="76">
        <v>2013</v>
      </c>
      <c r="I53" s="177"/>
    </row>
    <row r="54" spans="1:9" ht="21.75" customHeight="1">
      <c r="A54" s="139" t="s">
        <v>124</v>
      </c>
      <c r="B54" s="139"/>
      <c r="C54" s="161"/>
      <c r="D54" s="161"/>
      <c r="E54" s="161"/>
      <c r="F54" s="140" t="s">
        <v>0</v>
      </c>
      <c r="G54" s="152"/>
      <c r="H54" s="152"/>
      <c r="I54" s="152"/>
    </row>
    <row r="56" spans="1:9">
      <c r="B56" s="94"/>
    </row>
  </sheetData>
  <mergeCells count="54">
    <mergeCell ref="I52:I53"/>
    <mergeCell ref="A52:A53"/>
    <mergeCell ref="H5:H6"/>
    <mergeCell ref="A5:A7"/>
    <mergeCell ref="A31:A33"/>
    <mergeCell ref="H31:H32"/>
    <mergeCell ref="I31:I33"/>
    <mergeCell ref="I8:I9"/>
    <mergeCell ref="I14:I15"/>
    <mergeCell ref="A8:A9"/>
    <mergeCell ref="A12:A13"/>
    <mergeCell ref="I12:I13"/>
    <mergeCell ref="I10:I11"/>
    <mergeCell ref="A28:I28"/>
    <mergeCell ref="A27:I27"/>
    <mergeCell ref="B5:C5"/>
    <mergeCell ref="B31:C31"/>
    <mergeCell ref="I50:I51"/>
    <mergeCell ref="I16:I17"/>
    <mergeCell ref="I46:I47"/>
    <mergeCell ref="I34:I35"/>
    <mergeCell ref="I36:I37"/>
    <mergeCell ref="A54:E54"/>
    <mergeCell ref="F54:I54"/>
    <mergeCell ref="A34:A35"/>
    <mergeCell ref="A36:A37"/>
    <mergeCell ref="A40:A41"/>
    <mergeCell ref="A42:A43"/>
    <mergeCell ref="A44:A45"/>
    <mergeCell ref="A48:A49"/>
    <mergeCell ref="I38:I39"/>
    <mergeCell ref="I40:I41"/>
    <mergeCell ref="I42:I43"/>
    <mergeCell ref="I44:I45"/>
    <mergeCell ref="A50:A51"/>
    <mergeCell ref="A38:A39"/>
    <mergeCell ref="A46:A47"/>
    <mergeCell ref="I48:I49"/>
    <mergeCell ref="A1:I1"/>
    <mergeCell ref="A2:I2"/>
    <mergeCell ref="A26:E26"/>
    <mergeCell ref="F26:I26"/>
    <mergeCell ref="A10:A11"/>
    <mergeCell ref="A14:A15"/>
    <mergeCell ref="A22:A23"/>
    <mergeCell ref="A24:A25"/>
    <mergeCell ref="I24:I25"/>
    <mergeCell ref="I22:I23"/>
    <mergeCell ref="I20:I21"/>
    <mergeCell ref="I18:I19"/>
    <mergeCell ref="A16:A17"/>
    <mergeCell ref="A18:A19"/>
    <mergeCell ref="A20:A21"/>
    <mergeCell ref="I5:I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40" orientation="landscape" useFirstPageNumber="1" horizontalDpi="4294967294" verticalDpi="4294967294" r:id="rId1"/>
  <headerFooter>
    <oddHeader>&amp;L&amp;"Arial,Regular"&amp;8PCBS:Statistical Report, Palestinian Health Accounts 2013&amp;R&amp;8 &amp;K00+000ء&amp;K01+000 PCBS: التقرير الاحصائي، الحسابات الصحية الفلسطينية 2013</oddHeader>
    <oddFooter>&amp;C&amp;"+,Regular"&amp;12&amp;P</oddFooter>
    <firstFooter>&amp;C40</firstFooter>
  </headerFooter>
  <rowBreaks count="1" manualBreakCount="1">
    <brk id="26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M54"/>
  <sheetViews>
    <sheetView view="pageBreakPreview" topLeftCell="A19" zoomScaleNormal="100" zoomScaleSheetLayoutView="100" workbookViewId="0">
      <selection activeCell="B24" sqref="B24"/>
    </sheetView>
  </sheetViews>
  <sheetFormatPr defaultRowHeight="14.25"/>
  <cols>
    <col min="1" max="1" width="20.75" customWidth="1"/>
    <col min="2" max="2" width="11.75" customWidth="1"/>
    <col min="3" max="3" width="11" customWidth="1"/>
    <col min="4" max="4" width="9.375" customWidth="1"/>
    <col min="5" max="5" width="10.25" customWidth="1"/>
    <col min="6" max="6" width="9.25" customWidth="1"/>
    <col min="7" max="7" width="9" customWidth="1"/>
    <col min="8" max="9" width="9.25" customWidth="1"/>
    <col min="10" max="11" width="10.25" customWidth="1"/>
    <col min="12" max="12" width="6.75" customWidth="1"/>
    <col min="13" max="13" width="20.75" customWidth="1"/>
  </cols>
  <sheetData>
    <row r="1" spans="1:13" s="9" customFormat="1" ht="18.95" customHeight="1">
      <c r="A1" s="141" t="s">
        <v>135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</row>
    <row r="2" spans="1:13" s="9" customFormat="1" ht="18.95" customHeight="1">
      <c r="A2" s="143" t="s">
        <v>118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1:13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s="14" customFormat="1" ht="16.5" customHeight="1">
      <c r="A4" s="78" t="s">
        <v>103</v>
      </c>
      <c r="B4" s="78"/>
      <c r="C4" s="79"/>
      <c r="D4" s="79"/>
      <c r="E4" s="79"/>
      <c r="F4" s="79"/>
      <c r="G4" s="79"/>
      <c r="H4" s="79"/>
      <c r="I4" s="79"/>
      <c r="J4" s="79"/>
      <c r="K4" s="79"/>
      <c r="L4" s="79"/>
      <c r="M4" s="80" t="s">
        <v>70</v>
      </c>
    </row>
    <row r="5" spans="1:13" ht="15" customHeight="1">
      <c r="A5" s="181" t="s">
        <v>88</v>
      </c>
      <c r="B5" s="203" t="s">
        <v>109</v>
      </c>
      <c r="C5" s="204"/>
      <c r="D5" s="66"/>
      <c r="E5" s="66"/>
      <c r="F5" s="44"/>
      <c r="G5" s="44"/>
      <c r="H5" s="44"/>
      <c r="I5" s="209" t="s">
        <v>171</v>
      </c>
      <c r="J5" s="209"/>
      <c r="K5" s="210"/>
      <c r="L5" s="158" t="s">
        <v>67</v>
      </c>
      <c r="M5" s="158" t="s">
        <v>91</v>
      </c>
    </row>
    <row r="6" spans="1:13" s="5" customFormat="1" ht="86.25" customHeight="1">
      <c r="A6" s="205"/>
      <c r="B6" s="49" t="s">
        <v>94</v>
      </c>
      <c r="C6" s="49" t="s">
        <v>71</v>
      </c>
      <c r="D6" s="49" t="s">
        <v>72</v>
      </c>
      <c r="E6" s="49" t="s">
        <v>73</v>
      </c>
      <c r="F6" s="49" t="s">
        <v>74</v>
      </c>
      <c r="G6" s="49" t="s">
        <v>75</v>
      </c>
      <c r="H6" s="49" t="s">
        <v>76</v>
      </c>
      <c r="I6" s="49" t="s">
        <v>78</v>
      </c>
      <c r="J6" s="49" t="s">
        <v>80</v>
      </c>
      <c r="K6" s="43" t="s">
        <v>81</v>
      </c>
      <c r="L6" s="201"/>
      <c r="M6" s="201"/>
    </row>
    <row r="7" spans="1:13" s="5" customFormat="1" ht="49.5" customHeight="1">
      <c r="A7" s="206"/>
      <c r="B7" s="52" t="s">
        <v>95</v>
      </c>
      <c r="C7" s="52" t="s">
        <v>82</v>
      </c>
      <c r="D7" s="52" t="s">
        <v>154</v>
      </c>
      <c r="E7" s="52" t="s">
        <v>54</v>
      </c>
      <c r="F7" s="52" t="s">
        <v>53</v>
      </c>
      <c r="G7" s="52" t="s">
        <v>52</v>
      </c>
      <c r="H7" s="137" t="s">
        <v>77</v>
      </c>
      <c r="I7" s="52" t="s">
        <v>161</v>
      </c>
      <c r="J7" s="52" t="s">
        <v>50</v>
      </c>
      <c r="K7" s="54" t="s">
        <v>49</v>
      </c>
      <c r="L7" s="39" t="s">
        <v>68</v>
      </c>
      <c r="M7" s="202"/>
    </row>
    <row r="8" spans="1:13" ht="18.95" customHeight="1">
      <c r="A8" s="190" t="s">
        <v>21</v>
      </c>
      <c r="B8" s="124">
        <v>358406.1</v>
      </c>
      <c r="C8" s="106" t="s">
        <v>59</v>
      </c>
      <c r="D8" s="106">
        <v>4963.2</v>
      </c>
      <c r="E8" s="106">
        <v>549.5</v>
      </c>
      <c r="F8" s="106" t="s">
        <v>59</v>
      </c>
      <c r="G8" s="106" t="s">
        <v>59</v>
      </c>
      <c r="H8" s="106" t="s">
        <v>59</v>
      </c>
      <c r="I8" s="106">
        <v>80895.5</v>
      </c>
      <c r="J8" s="106">
        <v>112457.1</v>
      </c>
      <c r="K8" s="106">
        <v>159540.79999999999</v>
      </c>
      <c r="L8" s="17">
        <v>2012</v>
      </c>
      <c r="M8" s="211" t="s">
        <v>17</v>
      </c>
    </row>
    <row r="9" spans="1:13" ht="18.95" customHeight="1">
      <c r="A9" s="191"/>
      <c r="B9" s="125">
        <v>393571.9</v>
      </c>
      <c r="C9" s="99" t="s">
        <v>59</v>
      </c>
      <c r="D9" s="99">
        <v>10001.1</v>
      </c>
      <c r="E9" s="99">
        <v>634.4</v>
      </c>
      <c r="F9" s="99">
        <v>7101.4</v>
      </c>
      <c r="G9" s="99" t="s">
        <v>59</v>
      </c>
      <c r="H9" s="99">
        <v>1659.6</v>
      </c>
      <c r="I9" s="99">
        <v>101559.3</v>
      </c>
      <c r="J9" s="99">
        <v>94880.3</v>
      </c>
      <c r="K9" s="99">
        <v>177735.8</v>
      </c>
      <c r="L9" s="18">
        <v>2013</v>
      </c>
      <c r="M9" s="212"/>
    </row>
    <row r="10" spans="1:13" ht="18.95" customHeight="1">
      <c r="A10" s="190" t="s">
        <v>145</v>
      </c>
      <c r="B10" s="124">
        <v>16068.6</v>
      </c>
      <c r="C10" s="106" t="s">
        <v>59</v>
      </c>
      <c r="D10" s="106" t="s">
        <v>59</v>
      </c>
      <c r="E10" s="106" t="s">
        <v>59</v>
      </c>
      <c r="F10" s="106" t="s">
        <v>59</v>
      </c>
      <c r="G10" s="106" t="s">
        <v>59</v>
      </c>
      <c r="H10" s="106" t="s">
        <v>59</v>
      </c>
      <c r="I10" s="106" t="s">
        <v>59</v>
      </c>
      <c r="J10" s="106" t="s">
        <v>59</v>
      </c>
      <c r="K10" s="106">
        <v>16068.6</v>
      </c>
      <c r="L10" s="17">
        <v>2012</v>
      </c>
      <c r="M10" s="211" t="s">
        <v>18</v>
      </c>
    </row>
    <row r="11" spans="1:13" ht="18.95" customHeight="1">
      <c r="A11" s="191"/>
      <c r="B11" s="125">
        <v>19281.8</v>
      </c>
      <c r="C11" s="99" t="s">
        <v>59</v>
      </c>
      <c r="D11" s="99" t="s">
        <v>59</v>
      </c>
      <c r="E11" s="99" t="s">
        <v>59</v>
      </c>
      <c r="F11" s="99" t="s">
        <v>59</v>
      </c>
      <c r="G11" s="99" t="s">
        <v>59</v>
      </c>
      <c r="H11" s="99" t="s">
        <v>59</v>
      </c>
      <c r="I11" s="99" t="s">
        <v>59</v>
      </c>
      <c r="J11" s="99" t="s">
        <v>59</v>
      </c>
      <c r="K11" s="99">
        <v>19281.8</v>
      </c>
      <c r="L11" s="18">
        <v>2013</v>
      </c>
      <c r="M11" s="212"/>
    </row>
    <row r="12" spans="1:13" ht="15" customHeight="1">
      <c r="A12" s="190" t="s">
        <v>22</v>
      </c>
      <c r="B12" s="124">
        <v>75401.5</v>
      </c>
      <c r="C12" s="106" t="s">
        <v>59</v>
      </c>
      <c r="D12" s="106" t="s">
        <v>59</v>
      </c>
      <c r="E12" s="106" t="s">
        <v>59</v>
      </c>
      <c r="F12" s="106" t="s">
        <v>59</v>
      </c>
      <c r="G12" s="106" t="s">
        <v>59</v>
      </c>
      <c r="H12" s="106" t="s">
        <v>59</v>
      </c>
      <c r="I12" s="106" t="s">
        <v>59</v>
      </c>
      <c r="J12" s="106" t="s">
        <v>59</v>
      </c>
      <c r="K12" s="106">
        <v>75401.5</v>
      </c>
      <c r="L12" s="17">
        <v>2012</v>
      </c>
      <c r="M12" s="199" t="s">
        <v>19</v>
      </c>
    </row>
    <row r="13" spans="1:13" ht="15" customHeight="1">
      <c r="A13" s="191"/>
      <c r="B13" s="125">
        <v>122528</v>
      </c>
      <c r="C13" s="99" t="s">
        <v>59</v>
      </c>
      <c r="D13" s="99" t="s">
        <v>59</v>
      </c>
      <c r="E13" s="99">
        <v>2198.6999999999998</v>
      </c>
      <c r="F13" s="99" t="s">
        <v>59</v>
      </c>
      <c r="G13" s="99" t="s">
        <v>59</v>
      </c>
      <c r="H13" s="99" t="s">
        <v>59</v>
      </c>
      <c r="I13" s="99">
        <v>243.6</v>
      </c>
      <c r="J13" s="99">
        <v>22920.7</v>
      </c>
      <c r="K13" s="99">
        <v>97165</v>
      </c>
      <c r="L13" s="18">
        <v>2013</v>
      </c>
      <c r="M13" s="200"/>
    </row>
    <row r="14" spans="1:13" ht="18" customHeight="1">
      <c r="A14" s="192" t="s">
        <v>29</v>
      </c>
      <c r="B14" s="124">
        <v>43559.1</v>
      </c>
      <c r="C14" s="106" t="s">
        <v>59</v>
      </c>
      <c r="D14" s="106">
        <v>1402.3</v>
      </c>
      <c r="E14" s="106">
        <v>779.1</v>
      </c>
      <c r="F14" s="106" t="s">
        <v>59</v>
      </c>
      <c r="G14" s="106">
        <v>246.3</v>
      </c>
      <c r="H14" s="106" t="s">
        <v>59</v>
      </c>
      <c r="I14" s="106" t="s">
        <v>59</v>
      </c>
      <c r="J14" s="106">
        <v>41131.4</v>
      </c>
      <c r="K14" s="106" t="s">
        <v>59</v>
      </c>
      <c r="L14" s="17">
        <v>2012</v>
      </c>
      <c r="M14" s="197" t="s">
        <v>23</v>
      </c>
    </row>
    <row r="15" spans="1:13" ht="18" customHeight="1">
      <c r="A15" s="193"/>
      <c r="B15" s="125">
        <f>D15+E15+G15+J15</f>
        <v>13797</v>
      </c>
      <c r="C15" s="99" t="s">
        <v>59</v>
      </c>
      <c r="D15" s="99">
        <v>2320.5</v>
      </c>
      <c r="E15" s="99">
        <v>1542</v>
      </c>
      <c r="F15" s="99" t="s">
        <v>59</v>
      </c>
      <c r="G15" s="99">
        <v>109.8</v>
      </c>
      <c r="H15" s="99" t="s">
        <v>59</v>
      </c>
      <c r="I15" s="99" t="s">
        <v>59</v>
      </c>
      <c r="J15" s="99">
        <v>9824.7000000000007</v>
      </c>
      <c r="K15" s="99" t="s">
        <v>59</v>
      </c>
      <c r="L15" s="18">
        <v>2013</v>
      </c>
      <c r="M15" s="198"/>
    </row>
    <row r="16" spans="1:13" ht="15" customHeight="1">
      <c r="A16" s="194" t="s">
        <v>31</v>
      </c>
      <c r="B16" s="124">
        <v>15005.3</v>
      </c>
      <c r="C16" s="106" t="s">
        <v>59</v>
      </c>
      <c r="D16" s="106" t="s">
        <v>59</v>
      </c>
      <c r="E16" s="106" t="s">
        <v>59</v>
      </c>
      <c r="F16" s="106" t="s">
        <v>59</v>
      </c>
      <c r="G16" s="106" t="s">
        <v>59</v>
      </c>
      <c r="H16" s="106" t="s">
        <v>59</v>
      </c>
      <c r="I16" s="106" t="s">
        <v>59</v>
      </c>
      <c r="J16" s="106">
        <v>15005.3</v>
      </c>
      <c r="K16" s="106" t="s">
        <v>59</v>
      </c>
      <c r="L16" s="17">
        <v>2012</v>
      </c>
      <c r="M16" s="199" t="s">
        <v>25</v>
      </c>
    </row>
    <row r="17" spans="1:13" ht="15" customHeight="1">
      <c r="A17" s="196"/>
      <c r="B17" s="125">
        <v>9122.6</v>
      </c>
      <c r="C17" s="99" t="s">
        <v>59</v>
      </c>
      <c r="D17" s="99" t="s">
        <v>59</v>
      </c>
      <c r="E17" s="99" t="s">
        <v>59</v>
      </c>
      <c r="F17" s="99" t="s">
        <v>59</v>
      </c>
      <c r="G17" s="99" t="s">
        <v>59</v>
      </c>
      <c r="H17" s="99" t="s">
        <v>59</v>
      </c>
      <c r="I17" s="99" t="s">
        <v>59</v>
      </c>
      <c r="J17" s="99">
        <v>9122.6</v>
      </c>
      <c r="K17" s="99" t="s">
        <v>59</v>
      </c>
      <c r="L17" s="18">
        <v>2013</v>
      </c>
      <c r="M17" s="200"/>
    </row>
    <row r="18" spans="1:13" ht="15" customHeight="1">
      <c r="A18" s="194" t="s">
        <v>146</v>
      </c>
      <c r="B18" s="124">
        <v>36991.300000000003</v>
      </c>
      <c r="C18" s="106" t="s">
        <v>59</v>
      </c>
      <c r="D18" s="106" t="s">
        <v>59</v>
      </c>
      <c r="E18" s="106" t="s">
        <v>59</v>
      </c>
      <c r="F18" s="106" t="s">
        <v>59</v>
      </c>
      <c r="G18" s="106" t="s">
        <v>59</v>
      </c>
      <c r="H18" s="106" t="s">
        <v>59</v>
      </c>
      <c r="I18" s="106" t="s">
        <v>59</v>
      </c>
      <c r="J18" s="106">
        <v>36991.300000000003</v>
      </c>
      <c r="K18" s="106" t="s">
        <v>59</v>
      </c>
      <c r="L18" s="17">
        <v>2012</v>
      </c>
      <c r="M18" s="199" t="s">
        <v>26</v>
      </c>
    </row>
    <row r="19" spans="1:13" ht="15" customHeight="1">
      <c r="A19" s="196"/>
      <c r="B19" s="125">
        <v>47384.1</v>
      </c>
      <c r="C19" s="99" t="s">
        <v>59</v>
      </c>
      <c r="D19" s="99" t="s">
        <v>59</v>
      </c>
      <c r="E19" s="99" t="s">
        <v>59</v>
      </c>
      <c r="F19" s="99" t="s">
        <v>59</v>
      </c>
      <c r="G19" s="99" t="s">
        <v>59</v>
      </c>
      <c r="H19" s="99" t="s">
        <v>59</v>
      </c>
      <c r="I19" s="99" t="s">
        <v>59</v>
      </c>
      <c r="J19" s="99">
        <v>47384.1</v>
      </c>
      <c r="K19" s="99" t="s">
        <v>59</v>
      </c>
      <c r="L19" s="18">
        <v>2013</v>
      </c>
      <c r="M19" s="200"/>
    </row>
    <row r="20" spans="1:13" ht="15" customHeight="1">
      <c r="A20" s="194" t="s">
        <v>32</v>
      </c>
      <c r="B20" s="124">
        <v>27436.9</v>
      </c>
      <c r="C20" s="106" t="s">
        <v>59</v>
      </c>
      <c r="D20" s="106" t="s">
        <v>59</v>
      </c>
      <c r="E20" s="106" t="s">
        <v>59</v>
      </c>
      <c r="F20" s="106" t="s">
        <v>59</v>
      </c>
      <c r="G20" s="106">
        <v>588.20000000000005</v>
      </c>
      <c r="H20" s="106" t="s">
        <v>59</v>
      </c>
      <c r="I20" s="106" t="s">
        <v>59</v>
      </c>
      <c r="J20" s="106">
        <v>26848.7</v>
      </c>
      <c r="K20" s="106" t="s">
        <v>59</v>
      </c>
      <c r="L20" s="17">
        <v>2012</v>
      </c>
      <c r="M20" s="199" t="s">
        <v>27</v>
      </c>
    </row>
    <row r="21" spans="1:13" ht="15" customHeight="1">
      <c r="A21" s="195"/>
      <c r="B21" s="125">
        <v>16056.8</v>
      </c>
      <c r="C21" s="99">
        <v>3947.7</v>
      </c>
      <c r="D21" s="99">
        <v>2460.1</v>
      </c>
      <c r="E21" s="99" t="s">
        <v>59</v>
      </c>
      <c r="F21" s="99" t="s">
        <v>59</v>
      </c>
      <c r="G21" s="99">
        <v>600.6</v>
      </c>
      <c r="H21" s="99" t="s">
        <v>59</v>
      </c>
      <c r="I21" s="99" t="s">
        <v>59</v>
      </c>
      <c r="J21" s="99">
        <v>9048.4</v>
      </c>
      <c r="K21" s="99" t="s">
        <v>59</v>
      </c>
      <c r="L21" s="18">
        <v>2013</v>
      </c>
      <c r="M21" s="200"/>
    </row>
    <row r="22" spans="1:13" ht="15" customHeight="1">
      <c r="A22" s="194" t="s">
        <v>156</v>
      </c>
      <c r="B22" s="124">
        <v>100102.3</v>
      </c>
      <c r="C22" s="106" t="s">
        <v>59</v>
      </c>
      <c r="D22" s="106">
        <v>4448.3</v>
      </c>
      <c r="E22" s="106" t="s">
        <v>59</v>
      </c>
      <c r="F22" s="106" t="s">
        <v>59</v>
      </c>
      <c r="G22" s="106" t="s">
        <v>59</v>
      </c>
      <c r="H22" s="106" t="s">
        <v>59</v>
      </c>
      <c r="I22" s="106" t="s">
        <v>59</v>
      </c>
      <c r="J22" s="106">
        <v>95654</v>
      </c>
      <c r="K22" s="106" t="s">
        <v>59</v>
      </c>
      <c r="L22" s="17">
        <v>2012</v>
      </c>
      <c r="M22" s="199" t="s">
        <v>55</v>
      </c>
    </row>
    <row r="23" spans="1:13" ht="15" customHeight="1">
      <c r="A23" s="195"/>
      <c r="B23" s="125">
        <v>106455.5</v>
      </c>
      <c r="C23" s="99" t="s">
        <v>59</v>
      </c>
      <c r="D23" s="99">
        <v>3976.9</v>
      </c>
      <c r="E23" s="99">
        <v>278.2</v>
      </c>
      <c r="F23" s="99" t="s">
        <v>59</v>
      </c>
      <c r="G23" s="99" t="s">
        <v>59</v>
      </c>
      <c r="H23" s="99" t="s">
        <v>59</v>
      </c>
      <c r="I23" s="99" t="s">
        <v>59</v>
      </c>
      <c r="J23" s="99">
        <v>102200.4</v>
      </c>
      <c r="K23" s="99" t="s">
        <v>59</v>
      </c>
      <c r="L23" s="18">
        <v>2013</v>
      </c>
      <c r="M23" s="200"/>
    </row>
    <row r="24" spans="1:13" ht="15" customHeight="1">
      <c r="A24" s="207" t="s">
        <v>157</v>
      </c>
      <c r="B24" s="124">
        <v>32458.5</v>
      </c>
      <c r="C24" s="106" t="s">
        <v>59</v>
      </c>
      <c r="D24" s="106" t="s">
        <v>59</v>
      </c>
      <c r="E24" s="106" t="s">
        <v>59</v>
      </c>
      <c r="F24" s="106" t="s">
        <v>59</v>
      </c>
      <c r="G24" s="106" t="s">
        <v>59</v>
      </c>
      <c r="H24" s="106" t="s">
        <v>59</v>
      </c>
      <c r="I24" s="106" t="s">
        <v>59</v>
      </c>
      <c r="J24" s="106">
        <v>32458.5</v>
      </c>
      <c r="K24" s="106" t="s">
        <v>59</v>
      </c>
      <c r="L24" s="17">
        <v>2012</v>
      </c>
      <c r="M24" s="208" t="s">
        <v>56</v>
      </c>
    </row>
    <row r="25" spans="1:13" ht="15" customHeight="1">
      <c r="A25" s="195"/>
      <c r="B25" s="125">
        <v>51792.7</v>
      </c>
      <c r="C25" s="99" t="s">
        <v>59</v>
      </c>
      <c r="D25" s="99" t="s">
        <v>59</v>
      </c>
      <c r="E25" s="99" t="s">
        <v>59</v>
      </c>
      <c r="F25" s="99" t="s">
        <v>59</v>
      </c>
      <c r="G25" s="99" t="s">
        <v>59</v>
      </c>
      <c r="H25" s="99" t="s">
        <v>59</v>
      </c>
      <c r="I25" s="99" t="s">
        <v>59</v>
      </c>
      <c r="J25" s="99">
        <v>51792.7</v>
      </c>
      <c r="K25" s="99" t="s">
        <v>59</v>
      </c>
      <c r="L25" s="18">
        <v>2013</v>
      </c>
      <c r="M25" s="200"/>
    </row>
    <row r="26" spans="1:13" ht="15.95" customHeight="1">
      <c r="A26" s="194" t="s">
        <v>159</v>
      </c>
      <c r="B26" s="124">
        <v>15911.699999999999</v>
      </c>
      <c r="C26" s="106">
        <v>1952.7</v>
      </c>
      <c r="D26" s="106">
        <v>328.2</v>
      </c>
      <c r="E26" s="106" t="s">
        <v>59</v>
      </c>
      <c r="F26" s="106" t="s">
        <v>59</v>
      </c>
      <c r="G26" s="106">
        <v>265.3</v>
      </c>
      <c r="H26" s="106" t="s">
        <v>59</v>
      </c>
      <c r="I26" s="106" t="s">
        <v>59</v>
      </c>
      <c r="J26" s="106">
        <v>13365.5</v>
      </c>
      <c r="K26" s="106" t="s">
        <v>59</v>
      </c>
      <c r="L26" s="17">
        <v>2012</v>
      </c>
      <c r="M26" s="197" t="s">
        <v>57</v>
      </c>
    </row>
    <row r="27" spans="1:13" ht="20.25" customHeight="1">
      <c r="A27" s="195"/>
      <c r="B27" s="125">
        <v>21274.5</v>
      </c>
      <c r="C27" s="99" t="s">
        <v>59</v>
      </c>
      <c r="D27" s="99">
        <v>1012.4</v>
      </c>
      <c r="E27" s="99" t="s">
        <v>59</v>
      </c>
      <c r="F27" s="99" t="s">
        <v>59</v>
      </c>
      <c r="G27" s="99" t="s">
        <v>59</v>
      </c>
      <c r="H27" s="99" t="s">
        <v>59</v>
      </c>
      <c r="I27" s="99" t="s">
        <v>59</v>
      </c>
      <c r="J27" s="99">
        <v>20262.099999999999</v>
      </c>
      <c r="K27" s="99" t="s">
        <v>59</v>
      </c>
      <c r="L27" s="18">
        <v>2013</v>
      </c>
      <c r="M27" s="198"/>
    </row>
    <row r="28" spans="1:13" ht="17.100000000000001" customHeight="1">
      <c r="A28" s="139"/>
      <c r="B28" s="139"/>
      <c r="C28" s="139"/>
      <c r="D28" s="139"/>
      <c r="E28" s="139"/>
      <c r="F28" s="139"/>
      <c r="G28" s="139"/>
      <c r="H28" s="140"/>
      <c r="I28" s="140"/>
      <c r="J28" s="140"/>
      <c r="K28" s="140"/>
      <c r="L28" s="140"/>
      <c r="M28" s="140"/>
    </row>
    <row r="29" spans="1:13" ht="18" customHeight="1">
      <c r="A29" s="141" t="s">
        <v>136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</row>
    <row r="30" spans="1:13" ht="18" customHeight="1">
      <c r="A30" s="143" t="s">
        <v>119</v>
      </c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</row>
    <row r="31" spans="1:13" ht="5.0999999999999996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s="14" customFormat="1" ht="16.5" customHeight="1">
      <c r="A32" s="78" t="s">
        <v>103</v>
      </c>
      <c r="B32" s="78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80" t="s">
        <v>70</v>
      </c>
    </row>
    <row r="33" spans="1:13" ht="15" customHeight="1">
      <c r="A33" s="181" t="s">
        <v>88</v>
      </c>
      <c r="B33" s="203" t="s">
        <v>109</v>
      </c>
      <c r="C33" s="204"/>
      <c r="D33" s="66"/>
      <c r="E33" s="66"/>
      <c r="F33" s="44"/>
      <c r="G33" s="44"/>
      <c r="H33" s="44"/>
      <c r="I33" s="209" t="s">
        <v>171</v>
      </c>
      <c r="J33" s="209"/>
      <c r="K33" s="210"/>
      <c r="L33" s="158" t="s">
        <v>67</v>
      </c>
      <c r="M33" s="158" t="s">
        <v>91</v>
      </c>
    </row>
    <row r="34" spans="1:13" s="5" customFormat="1" ht="78" customHeight="1">
      <c r="A34" s="205"/>
      <c r="B34" s="49" t="s">
        <v>94</v>
      </c>
      <c r="C34" s="49" t="s">
        <v>71</v>
      </c>
      <c r="D34" s="49" t="s">
        <v>72</v>
      </c>
      <c r="E34" s="49" t="s">
        <v>73</v>
      </c>
      <c r="F34" s="49" t="s">
        <v>74</v>
      </c>
      <c r="G34" s="49" t="s">
        <v>75</v>
      </c>
      <c r="H34" s="49" t="s">
        <v>76</v>
      </c>
      <c r="I34" s="49" t="s">
        <v>78</v>
      </c>
      <c r="J34" s="49" t="s">
        <v>80</v>
      </c>
      <c r="K34" s="43" t="s">
        <v>81</v>
      </c>
      <c r="L34" s="201"/>
      <c r="M34" s="201"/>
    </row>
    <row r="35" spans="1:13" s="5" customFormat="1" ht="53.25" customHeight="1">
      <c r="A35" s="213"/>
      <c r="B35" s="52" t="s">
        <v>95</v>
      </c>
      <c r="C35" s="52" t="s">
        <v>82</v>
      </c>
      <c r="D35" s="52" t="s">
        <v>154</v>
      </c>
      <c r="E35" s="52" t="s">
        <v>54</v>
      </c>
      <c r="F35" s="52" t="s">
        <v>53</v>
      </c>
      <c r="G35" s="52" t="s">
        <v>52</v>
      </c>
      <c r="H35" s="137" t="s">
        <v>77</v>
      </c>
      <c r="I35" s="52" t="s">
        <v>79</v>
      </c>
      <c r="J35" s="52" t="s">
        <v>50</v>
      </c>
      <c r="K35" s="54" t="s">
        <v>49</v>
      </c>
      <c r="L35" s="39" t="s">
        <v>68</v>
      </c>
      <c r="M35" s="202"/>
    </row>
    <row r="36" spans="1:13" ht="18" customHeight="1">
      <c r="A36" s="194" t="s">
        <v>158</v>
      </c>
      <c r="B36" s="124">
        <v>87650</v>
      </c>
      <c r="C36" s="106" t="s">
        <v>59</v>
      </c>
      <c r="D36" s="106" t="s">
        <v>59</v>
      </c>
      <c r="E36" s="106" t="s">
        <v>59</v>
      </c>
      <c r="F36" s="106" t="s">
        <v>59</v>
      </c>
      <c r="G36" s="106" t="s">
        <v>59</v>
      </c>
      <c r="H36" s="106" t="s">
        <v>59</v>
      </c>
      <c r="I36" s="106" t="s">
        <v>59</v>
      </c>
      <c r="J36" s="106">
        <v>87650</v>
      </c>
      <c r="K36" s="106" t="s">
        <v>59</v>
      </c>
      <c r="L36" s="17">
        <v>2012</v>
      </c>
      <c r="M36" s="197" t="s">
        <v>58</v>
      </c>
    </row>
    <row r="37" spans="1:13" ht="18" customHeight="1">
      <c r="A37" s="195"/>
      <c r="B37" s="125">
        <v>66437.3</v>
      </c>
      <c r="C37" s="99" t="s">
        <v>59</v>
      </c>
      <c r="D37" s="99" t="s">
        <v>59</v>
      </c>
      <c r="E37" s="99" t="s">
        <v>59</v>
      </c>
      <c r="F37" s="99" t="s">
        <v>59</v>
      </c>
      <c r="G37" s="99" t="s">
        <v>59</v>
      </c>
      <c r="H37" s="99" t="s">
        <v>59</v>
      </c>
      <c r="I37" s="99" t="s">
        <v>59</v>
      </c>
      <c r="J37" s="99">
        <v>66437.3</v>
      </c>
      <c r="K37" s="99" t="s">
        <v>59</v>
      </c>
      <c r="L37" s="18">
        <v>2013</v>
      </c>
      <c r="M37" s="198"/>
    </row>
    <row r="38" spans="1:13" ht="18" customHeight="1">
      <c r="A38" s="194" t="s">
        <v>150</v>
      </c>
      <c r="B38" s="124">
        <v>39194.199999999997</v>
      </c>
      <c r="C38" s="106" t="s">
        <v>59</v>
      </c>
      <c r="D38" s="106" t="s">
        <v>59</v>
      </c>
      <c r="E38" s="106" t="s">
        <v>59</v>
      </c>
      <c r="F38" s="106">
        <v>38441.699999999997</v>
      </c>
      <c r="G38" s="106" t="s">
        <v>59</v>
      </c>
      <c r="H38" s="106" t="s">
        <v>59</v>
      </c>
      <c r="I38" s="106" t="s">
        <v>59</v>
      </c>
      <c r="J38" s="106">
        <v>752.5</v>
      </c>
      <c r="K38" s="106" t="s">
        <v>59</v>
      </c>
      <c r="L38" s="17">
        <v>2012</v>
      </c>
      <c r="M38" s="197" t="s">
        <v>34</v>
      </c>
    </row>
    <row r="39" spans="1:13" ht="18" customHeight="1">
      <c r="A39" s="195"/>
      <c r="B39" s="125">
        <v>42081.9</v>
      </c>
      <c r="C39" s="99" t="s">
        <v>59</v>
      </c>
      <c r="D39" s="99" t="s">
        <v>59</v>
      </c>
      <c r="E39" s="99">
        <v>2109.1999999999998</v>
      </c>
      <c r="F39" s="99">
        <v>39561.4</v>
      </c>
      <c r="G39" s="99" t="s">
        <v>59</v>
      </c>
      <c r="H39" s="99" t="s">
        <v>59</v>
      </c>
      <c r="I39" s="99" t="s">
        <v>59</v>
      </c>
      <c r="J39" s="99">
        <v>411.3</v>
      </c>
      <c r="K39" s="99" t="s">
        <v>59</v>
      </c>
      <c r="L39" s="18">
        <v>2013</v>
      </c>
      <c r="M39" s="198"/>
    </row>
    <row r="40" spans="1:13" ht="15" customHeight="1">
      <c r="A40" s="194" t="s">
        <v>151</v>
      </c>
      <c r="B40" s="124">
        <v>4767.3999999999996</v>
      </c>
      <c r="C40" s="106" t="s">
        <v>59</v>
      </c>
      <c r="D40" s="106" t="s">
        <v>59</v>
      </c>
      <c r="E40" s="106" t="s">
        <v>59</v>
      </c>
      <c r="F40" s="106">
        <v>4767.3999999999996</v>
      </c>
      <c r="G40" s="106" t="s">
        <v>59</v>
      </c>
      <c r="H40" s="106" t="s">
        <v>59</v>
      </c>
      <c r="I40" s="106" t="s">
        <v>59</v>
      </c>
      <c r="J40" s="106" t="s">
        <v>59</v>
      </c>
      <c r="K40" s="106" t="s">
        <v>59</v>
      </c>
      <c r="L40" s="17">
        <v>2012</v>
      </c>
      <c r="M40" s="197" t="s">
        <v>63</v>
      </c>
    </row>
    <row r="41" spans="1:13" ht="15" customHeight="1">
      <c r="A41" s="195"/>
      <c r="B41" s="125">
        <v>905.7</v>
      </c>
      <c r="C41" s="99" t="s">
        <v>59</v>
      </c>
      <c r="D41" s="99" t="s">
        <v>59</v>
      </c>
      <c r="E41" s="99" t="s">
        <v>59</v>
      </c>
      <c r="F41" s="99">
        <v>905.7</v>
      </c>
      <c r="G41" s="99" t="s">
        <v>59</v>
      </c>
      <c r="H41" s="99" t="s">
        <v>59</v>
      </c>
      <c r="I41" s="99" t="s">
        <v>59</v>
      </c>
      <c r="J41" s="99" t="s">
        <v>59</v>
      </c>
      <c r="K41" s="99" t="s">
        <v>59</v>
      </c>
      <c r="L41" s="18">
        <v>2013</v>
      </c>
      <c r="M41" s="198"/>
    </row>
    <row r="42" spans="1:13" ht="18" customHeight="1">
      <c r="A42" s="194" t="s">
        <v>152</v>
      </c>
      <c r="B42" s="124">
        <v>202331.8</v>
      </c>
      <c r="C42" s="106" t="s">
        <v>59</v>
      </c>
      <c r="D42" s="106" t="s">
        <v>59</v>
      </c>
      <c r="E42" s="106">
        <v>202331.8</v>
      </c>
      <c r="F42" s="106" t="s">
        <v>59</v>
      </c>
      <c r="G42" s="106" t="s">
        <v>59</v>
      </c>
      <c r="H42" s="106" t="s">
        <v>59</v>
      </c>
      <c r="I42" s="106" t="s">
        <v>59</v>
      </c>
      <c r="J42" s="106" t="s">
        <v>59</v>
      </c>
      <c r="K42" s="106" t="s">
        <v>59</v>
      </c>
      <c r="L42" s="17">
        <v>2012</v>
      </c>
      <c r="M42" s="197" t="s">
        <v>35</v>
      </c>
    </row>
    <row r="43" spans="1:13" ht="18" customHeight="1">
      <c r="A43" s="195"/>
      <c r="B43" s="125">
        <v>209971.9</v>
      </c>
      <c r="C43" s="99" t="s">
        <v>59</v>
      </c>
      <c r="D43" s="99" t="s">
        <v>59</v>
      </c>
      <c r="E43" s="99">
        <v>209971.9</v>
      </c>
      <c r="F43" s="99" t="s">
        <v>59</v>
      </c>
      <c r="G43" s="99" t="s">
        <v>59</v>
      </c>
      <c r="H43" s="99" t="s">
        <v>59</v>
      </c>
      <c r="I43" s="99" t="s">
        <v>59</v>
      </c>
      <c r="J43" s="99" t="s">
        <v>59</v>
      </c>
      <c r="K43" s="99" t="s">
        <v>59</v>
      </c>
      <c r="L43" s="18">
        <v>2013</v>
      </c>
      <c r="M43" s="198"/>
    </row>
    <row r="44" spans="1:13" ht="18" customHeight="1">
      <c r="A44" s="194" t="s">
        <v>37</v>
      </c>
      <c r="B44" s="124">
        <v>4175</v>
      </c>
      <c r="C44" s="106" t="s">
        <v>59</v>
      </c>
      <c r="D44" s="106">
        <v>4175</v>
      </c>
      <c r="E44" s="106" t="s">
        <v>59</v>
      </c>
      <c r="F44" s="106" t="s">
        <v>59</v>
      </c>
      <c r="G44" s="106" t="s">
        <v>59</v>
      </c>
      <c r="H44" s="106" t="s">
        <v>59</v>
      </c>
      <c r="I44" s="106" t="s">
        <v>59</v>
      </c>
      <c r="J44" s="106" t="s">
        <v>59</v>
      </c>
      <c r="K44" s="106" t="s">
        <v>59</v>
      </c>
      <c r="L44" s="17">
        <v>2012</v>
      </c>
      <c r="M44" s="211" t="s">
        <v>36</v>
      </c>
    </row>
    <row r="45" spans="1:13" ht="18" customHeight="1">
      <c r="A45" s="195"/>
      <c r="B45" s="125">
        <v>8589.1</v>
      </c>
      <c r="C45" s="99">
        <v>3038.6</v>
      </c>
      <c r="D45" s="99">
        <v>5550.5</v>
      </c>
      <c r="E45" s="99" t="s">
        <v>59</v>
      </c>
      <c r="F45" s="99" t="s">
        <v>59</v>
      </c>
      <c r="G45" s="99" t="s">
        <v>59</v>
      </c>
      <c r="H45" s="99" t="s">
        <v>59</v>
      </c>
      <c r="I45" s="99" t="s">
        <v>59</v>
      </c>
      <c r="J45" s="99" t="s">
        <v>59</v>
      </c>
      <c r="K45" s="99" t="s">
        <v>59</v>
      </c>
      <c r="L45" s="18">
        <v>2013</v>
      </c>
      <c r="M45" s="212"/>
    </row>
    <row r="46" spans="1:13" ht="18" customHeight="1">
      <c r="A46" s="165" t="s">
        <v>61</v>
      </c>
      <c r="B46" s="126">
        <v>153823.10000000003</v>
      </c>
      <c r="C46" s="106">
        <v>91978.8</v>
      </c>
      <c r="D46" s="106">
        <v>59906.2</v>
      </c>
      <c r="E46" s="106">
        <v>1938.1</v>
      </c>
      <c r="F46" s="106" t="s">
        <v>59</v>
      </c>
      <c r="G46" s="106" t="s">
        <v>59</v>
      </c>
      <c r="H46" s="106" t="s">
        <v>59</v>
      </c>
      <c r="I46" s="106" t="s">
        <v>59</v>
      </c>
      <c r="J46" s="106" t="s">
        <v>59</v>
      </c>
      <c r="K46" s="106" t="s">
        <v>59</v>
      </c>
      <c r="L46" s="17">
        <v>2012</v>
      </c>
      <c r="M46" s="169" t="s">
        <v>60</v>
      </c>
    </row>
    <row r="47" spans="1:13" ht="18" customHeight="1">
      <c r="A47" s="166"/>
      <c r="B47" s="127">
        <v>152202.4</v>
      </c>
      <c r="C47" s="99">
        <v>83273.2</v>
      </c>
      <c r="D47" s="99">
        <v>65592.800000000003</v>
      </c>
      <c r="E47" s="99">
        <v>3336.4</v>
      </c>
      <c r="F47" s="99" t="s">
        <v>59</v>
      </c>
      <c r="G47" s="99" t="s">
        <v>59</v>
      </c>
      <c r="H47" s="99" t="s">
        <v>59</v>
      </c>
      <c r="I47" s="99" t="s">
        <v>59</v>
      </c>
      <c r="J47" s="99" t="s">
        <v>59</v>
      </c>
      <c r="K47" s="99" t="s">
        <v>59</v>
      </c>
      <c r="L47" s="18">
        <v>2013</v>
      </c>
      <c r="M47" s="170"/>
    </row>
    <row r="48" spans="1:13" ht="15" customHeight="1">
      <c r="A48" s="207" t="s">
        <v>138</v>
      </c>
      <c r="B48" s="124">
        <v>12115.599999999999</v>
      </c>
      <c r="C48" s="106" t="s">
        <v>59</v>
      </c>
      <c r="D48" s="106">
        <v>9857.7999999999993</v>
      </c>
      <c r="E48" s="106">
        <v>2257.8000000000002</v>
      </c>
      <c r="F48" s="106" t="s">
        <v>59</v>
      </c>
      <c r="G48" s="106" t="s">
        <v>59</v>
      </c>
      <c r="H48" s="106" t="s">
        <v>59</v>
      </c>
      <c r="I48" s="106" t="s">
        <v>59</v>
      </c>
      <c r="J48" s="106" t="s">
        <v>59</v>
      </c>
      <c r="K48" s="106" t="s">
        <v>59</v>
      </c>
      <c r="L48" s="17">
        <v>2012</v>
      </c>
      <c r="M48" s="214" t="s">
        <v>108</v>
      </c>
    </row>
    <row r="49" spans="1:13" ht="21" customHeight="1">
      <c r="A49" s="196"/>
      <c r="B49" s="125">
        <f>D49+E49</f>
        <v>13648.3</v>
      </c>
      <c r="C49" s="99" t="s">
        <v>59</v>
      </c>
      <c r="D49" s="99">
        <v>10066.9</v>
      </c>
      <c r="E49" s="99">
        <v>3581.4</v>
      </c>
      <c r="F49" s="99" t="s">
        <v>59</v>
      </c>
      <c r="G49" s="99" t="s">
        <v>59</v>
      </c>
      <c r="H49" s="99" t="s">
        <v>59</v>
      </c>
      <c r="I49" s="99" t="s">
        <v>59</v>
      </c>
      <c r="J49" s="99" t="s">
        <v>59</v>
      </c>
      <c r="K49" s="99" t="s">
        <v>59</v>
      </c>
      <c r="L49" s="18">
        <v>2013</v>
      </c>
      <c r="M49" s="198"/>
    </row>
    <row r="50" spans="1:13" ht="15" customHeight="1">
      <c r="A50" s="207" t="s">
        <v>12</v>
      </c>
      <c r="B50" s="124">
        <v>36518.799999999996</v>
      </c>
      <c r="C50" s="106">
        <v>18.399999999999999</v>
      </c>
      <c r="D50" s="106">
        <v>361.2</v>
      </c>
      <c r="E50" s="106" t="s">
        <v>59</v>
      </c>
      <c r="F50" s="106" t="s">
        <v>59</v>
      </c>
      <c r="G50" s="106" t="s">
        <v>59</v>
      </c>
      <c r="H50" s="106" t="s">
        <v>59</v>
      </c>
      <c r="I50" s="106" t="s">
        <v>59</v>
      </c>
      <c r="J50" s="106" t="s">
        <v>59</v>
      </c>
      <c r="K50" s="106">
        <v>36139.199999999997</v>
      </c>
      <c r="L50" s="17">
        <v>2012</v>
      </c>
      <c r="M50" s="214" t="s">
        <v>9</v>
      </c>
    </row>
    <row r="51" spans="1:13" ht="15" customHeight="1">
      <c r="A51" s="196"/>
      <c r="B51" s="125">
        <f>C51+D51+K51</f>
        <v>52345.5</v>
      </c>
      <c r="C51" s="99">
        <v>21.3</v>
      </c>
      <c r="D51" s="99">
        <v>416.8</v>
      </c>
      <c r="E51" s="99" t="s">
        <v>59</v>
      </c>
      <c r="F51" s="99" t="s">
        <v>59</v>
      </c>
      <c r="G51" s="99" t="s">
        <v>59</v>
      </c>
      <c r="H51" s="99" t="s">
        <v>59</v>
      </c>
      <c r="I51" s="99" t="s">
        <v>59</v>
      </c>
      <c r="J51" s="99" t="s">
        <v>59</v>
      </c>
      <c r="K51" s="99">
        <v>51907.4</v>
      </c>
      <c r="L51" s="18">
        <v>2013</v>
      </c>
      <c r="M51" s="198"/>
    </row>
    <row r="52" spans="1:13" ht="15" customHeight="1">
      <c r="A52" s="217" t="s">
        <v>95</v>
      </c>
      <c r="B52" s="128">
        <v>1261917.2</v>
      </c>
      <c r="C52" s="124">
        <v>93949.9</v>
      </c>
      <c r="D52" s="124">
        <v>85442.2</v>
      </c>
      <c r="E52" s="124">
        <v>207856.3</v>
      </c>
      <c r="F52" s="124">
        <v>43209.1</v>
      </c>
      <c r="G52" s="124">
        <v>1099.8</v>
      </c>
      <c r="H52" s="124" t="s">
        <v>59</v>
      </c>
      <c r="I52" s="124">
        <v>80895.5</v>
      </c>
      <c r="J52" s="124">
        <v>462314.3</v>
      </c>
      <c r="K52" s="129">
        <v>287150.09999999998</v>
      </c>
      <c r="L52" s="70">
        <v>2012</v>
      </c>
      <c r="M52" s="215" t="s">
        <v>94</v>
      </c>
    </row>
    <row r="53" spans="1:13" ht="15" customHeight="1">
      <c r="A53" s="218"/>
      <c r="B53" s="130">
        <v>1347447</v>
      </c>
      <c r="C53" s="125">
        <v>90280.8</v>
      </c>
      <c r="D53" s="125">
        <f>D51+D49+D47+D45+D27+D23+D21+D15+D9</f>
        <v>101398</v>
      </c>
      <c r="E53" s="125">
        <f>E49+E47+E43+E39+E23+E15+E13+E9</f>
        <v>223652.2</v>
      </c>
      <c r="F53" s="125">
        <f>F41+F39+F9</f>
        <v>47568.5</v>
      </c>
      <c r="G53" s="125">
        <v>710.4</v>
      </c>
      <c r="H53" s="125">
        <f>H9</f>
        <v>1659.6</v>
      </c>
      <c r="I53" s="125">
        <f>I13+I9</f>
        <v>101802.90000000001</v>
      </c>
      <c r="J53" s="125">
        <f>J39+J37+J27+J25+J23+J21+J19+J17+J15+J13+J9</f>
        <v>434284.6</v>
      </c>
      <c r="K53" s="131">
        <v>346090</v>
      </c>
      <c r="L53" s="67">
        <v>2013</v>
      </c>
      <c r="M53" s="216"/>
    </row>
    <row r="54" spans="1:13" ht="18" customHeight="1">
      <c r="A54" s="139" t="s">
        <v>165</v>
      </c>
      <c r="B54" s="139"/>
      <c r="C54" s="139"/>
      <c r="D54" s="139"/>
      <c r="E54" s="139"/>
      <c r="F54" s="139"/>
      <c r="G54" s="139"/>
      <c r="H54" s="140" t="s">
        <v>0</v>
      </c>
      <c r="I54" s="140"/>
      <c r="J54" s="140"/>
      <c r="K54" s="140"/>
      <c r="L54" s="140"/>
      <c r="M54" s="140"/>
    </row>
  </sheetData>
  <mergeCells count="56">
    <mergeCell ref="A54:G54"/>
    <mergeCell ref="H54:M54"/>
    <mergeCell ref="M36:M37"/>
    <mergeCell ref="M40:M41"/>
    <mergeCell ref="M42:M43"/>
    <mergeCell ref="M44:M45"/>
    <mergeCell ref="M50:M51"/>
    <mergeCell ref="A50:A51"/>
    <mergeCell ref="A48:A49"/>
    <mergeCell ref="A44:A45"/>
    <mergeCell ref="M52:M53"/>
    <mergeCell ref="A40:A41"/>
    <mergeCell ref="A42:A43"/>
    <mergeCell ref="A52:A53"/>
    <mergeCell ref="M48:M49"/>
    <mergeCell ref="A46:A47"/>
    <mergeCell ref="M46:M47"/>
    <mergeCell ref="M38:M39"/>
    <mergeCell ref="A36:A37"/>
    <mergeCell ref="A38:A39"/>
    <mergeCell ref="A33:A35"/>
    <mergeCell ref="I33:K33"/>
    <mergeCell ref="L33:L34"/>
    <mergeCell ref="M33:M35"/>
    <mergeCell ref="B5:C5"/>
    <mergeCell ref="B33:C33"/>
    <mergeCell ref="A26:A27"/>
    <mergeCell ref="A5:A7"/>
    <mergeCell ref="A28:G28"/>
    <mergeCell ref="A24:A25"/>
    <mergeCell ref="A30:M30"/>
    <mergeCell ref="A29:M29"/>
    <mergeCell ref="M26:M27"/>
    <mergeCell ref="H28:M28"/>
    <mergeCell ref="M24:M25"/>
    <mergeCell ref="I5:K5"/>
    <mergeCell ref="M10:M11"/>
    <mergeCell ref="M8:M9"/>
    <mergeCell ref="M22:M23"/>
    <mergeCell ref="M20:M21"/>
    <mergeCell ref="A1:M1"/>
    <mergeCell ref="A2:M2"/>
    <mergeCell ref="A10:A11"/>
    <mergeCell ref="A14:A15"/>
    <mergeCell ref="A22:A23"/>
    <mergeCell ref="A20:A21"/>
    <mergeCell ref="A18:A19"/>
    <mergeCell ref="A16:A17"/>
    <mergeCell ref="A12:A13"/>
    <mergeCell ref="A8:A9"/>
    <mergeCell ref="M14:M15"/>
    <mergeCell ref="M12:M13"/>
    <mergeCell ref="M18:M19"/>
    <mergeCell ref="M16:M17"/>
    <mergeCell ref="M5:M7"/>
    <mergeCell ref="L5:L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3" firstPageNumber="42" orientation="landscape" useFirstPageNumber="1" horizontalDpi="4294967294" verticalDpi="4294967294" r:id="rId1"/>
  <headerFooter differentFirst="1">
    <oddHeader>&amp;L&amp;"Arial,Regular"&amp;8PCBS:Statistical Report, Palestinian Health Accounts 2013&amp;R&amp;8 &amp;K00+000ء&amp;K01+000 PCBS: التقرير الاحصائي، الحسابات الصحية الفلسطينية 2013</oddHeader>
    <oddFooter>&amp;C&amp;9 &amp;"+,Regular"&amp;12&amp;P</oddFooter>
    <firstFooter>&amp;C42</firstFooter>
  </headerFooter>
  <rowBreaks count="1" manualBreakCount="1">
    <brk id="28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53"/>
  <sheetViews>
    <sheetView tabSelected="1" showWhiteSpace="0" view="pageBreakPreview" zoomScaleNormal="100" zoomScaleSheetLayoutView="100" workbookViewId="0">
      <selection activeCell="C24" sqref="C24"/>
    </sheetView>
  </sheetViews>
  <sheetFormatPr defaultRowHeight="14.25"/>
  <cols>
    <col min="1" max="1" width="18.75" customWidth="1"/>
    <col min="2" max="2" width="11" customWidth="1"/>
    <col min="3" max="3" width="11.375" customWidth="1"/>
    <col min="4" max="11" width="10.25" customWidth="1"/>
    <col min="12" max="12" width="7.375" customWidth="1"/>
    <col min="13" max="13" width="19.625" customWidth="1"/>
  </cols>
  <sheetData>
    <row r="1" spans="1:14" s="9" customFormat="1" ht="20.25" customHeight="1">
      <c r="A1" s="141" t="s">
        <v>137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</row>
    <row r="2" spans="1:14" s="9" customFormat="1" ht="18.95" customHeight="1">
      <c r="A2" s="143" t="s">
        <v>121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1:14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4" s="14" customFormat="1" ht="18" customHeight="1">
      <c r="A4" s="78" t="s">
        <v>103</v>
      </c>
      <c r="B4" s="78"/>
      <c r="C4" s="79"/>
      <c r="D4" s="79"/>
      <c r="E4" s="79"/>
      <c r="F4" s="79"/>
      <c r="G4" s="79"/>
      <c r="H4" s="79"/>
      <c r="I4" s="79"/>
      <c r="J4" s="79"/>
      <c r="K4" s="79"/>
      <c r="L4" s="79"/>
      <c r="M4" s="80" t="s">
        <v>70</v>
      </c>
    </row>
    <row r="5" spans="1:14" ht="17.25" customHeight="1">
      <c r="A5" s="226" t="s">
        <v>86</v>
      </c>
      <c r="B5" s="230" t="s">
        <v>105</v>
      </c>
      <c r="C5" s="231"/>
      <c r="D5" s="44"/>
      <c r="E5" s="44"/>
      <c r="F5" s="44"/>
      <c r="G5" s="44"/>
      <c r="H5" s="44"/>
      <c r="I5" s="44"/>
      <c r="J5" s="209" t="s">
        <v>171</v>
      </c>
      <c r="K5" s="232"/>
      <c r="L5" s="185" t="s">
        <v>85</v>
      </c>
      <c r="M5" s="223" t="s">
        <v>3</v>
      </c>
    </row>
    <row r="6" spans="1:14" s="5" customFormat="1" ht="60" customHeight="1">
      <c r="A6" s="227"/>
      <c r="B6" s="49" t="s">
        <v>94</v>
      </c>
      <c r="C6" s="49" t="s">
        <v>71</v>
      </c>
      <c r="D6" s="49" t="s">
        <v>72</v>
      </c>
      <c r="E6" s="49" t="s">
        <v>73</v>
      </c>
      <c r="F6" s="49" t="s">
        <v>74</v>
      </c>
      <c r="G6" s="49" t="s">
        <v>75</v>
      </c>
      <c r="H6" s="49" t="s">
        <v>76</v>
      </c>
      <c r="I6" s="43" t="s">
        <v>78</v>
      </c>
      <c r="J6" s="49" t="s">
        <v>80</v>
      </c>
      <c r="K6" s="49" t="s">
        <v>81</v>
      </c>
      <c r="L6" s="229"/>
      <c r="M6" s="224"/>
    </row>
    <row r="7" spans="1:14" s="5" customFormat="1" ht="49.5" customHeight="1">
      <c r="A7" s="228"/>
      <c r="B7" s="52" t="s">
        <v>95</v>
      </c>
      <c r="C7" s="52" t="s">
        <v>82</v>
      </c>
      <c r="D7" s="52" t="s">
        <v>154</v>
      </c>
      <c r="E7" s="52" t="s">
        <v>54</v>
      </c>
      <c r="F7" s="52" t="s">
        <v>53</v>
      </c>
      <c r="G7" s="52" t="s">
        <v>162</v>
      </c>
      <c r="H7" s="137" t="s">
        <v>77</v>
      </c>
      <c r="I7" s="52" t="s">
        <v>161</v>
      </c>
      <c r="J7" s="52" t="s">
        <v>50</v>
      </c>
      <c r="K7" s="52" t="s">
        <v>49</v>
      </c>
      <c r="L7" s="53" t="s">
        <v>68</v>
      </c>
      <c r="M7" s="225"/>
    </row>
    <row r="8" spans="1:14" ht="16.5" customHeight="1">
      <c r="A8" s="219" t="s">
        <v>142</v>
      </c>
      <c r="B8" s="132">
        <v>488683</v>
      </c>
      <c r="C8" s="106">
        <v>17954.099999999999</v>
      </c>
      <c r="D8" s="106">
        <v>67096.100000000006</v>
      </c>
      <c r="E8" s="106">
        <v>1938.2</v>
      </c>
      <c r="F8" s="106" t="s">
        <v>59</v>
      </c>
      <c r="G8" s="106">
        <v>490.7</v>
      </c>
      <c r="H8" s="106" t="s">
        <v>59</v>
      </c>
      <c r="I8" s="106">
        <v>143.9</v>
      </c>
      <c r="J8" s="106">
        <v>136436.20000000001</v>
      </c>
      <c r="K8" s="133">
        <v>264623.8</v>
      </c>
      <c r="L8" s="41">
        <v>2012</v>
      </c>
      <c r="M8" s="197" t="s">
        <v>5</v>
      </c>
      <c r="N8" s="31"/>
    </row>
    <row r="9" spans="1:14" ht="16.5" customHeight="1">
      <c r="A9" s="220"/>
      <c r="B9" s="134">
        <f>C9+D9+E9+G9+J9+K9</f>
        <v>584061.30000000005</v>
      </c>
      <c r="C9" s="99">
        <v>19073.2</v>
      </c>
      <c r="D9" s="99">
        <v>79404.100000000006</v>
      </c>
      <c r="E9" s="99">
        <v>7389.1</v>
      </c>
      <c r="F9" s="99" t="s">
        <v>59</v>
      </c>
      <c r="G9" s="99">
        <v>88.6</v>
      </c>
      <c r="H9" s="99" t="s">
        <v>59</v>
      </c>
      <c r="I9" s="99" t="s">
        <v>59</v>
      </c>
      <c r="J9" s="99">
        <v>151351.29999999999</v>
      </c>
      <c r="K9" s="135">
        <v>326755</v>
      </c>
      <c r="L9" s="45">
        <v>2013</v>
      </c>
      <c r="M9" s="198"/>
      <c r="N9" s="31"/>
    </row>
    <row r="10" spans="1:14" ht="16.5" customHeight="1">
      <c r="A10" s="194" t="s">
        <v>143</v>
      </c>
      <c r="B10" s="132">
        <v>28578</v>
      </c>
      <c r="C10" s="106">
        <v>5705.5</v>
      </c>
      <c r="D10" s="106" t="s">
        <v>59</v>
      </c>
      <c r="E10" s="106">
        <v>8913.7000000000007</v>
      </c>
      <c r="F10" s="106">
        <v>2859.7</v>
      </c>
      <c r="G10" s="106" t="s">
        <v>59</v>
      </c>
      <c r="H10" s="106" t="s">
        <v>59</v>
      </c>
      <c r="I10" s="106" t="s">
        <v>59</v>
      </c>
      <c r="J10" s="106">
        <v>6096.1</v>
      </c>
      <c r="K10" s="133">
        <v>5003</v>
      </c>
      <c r="L10" s="41">
        <v>2012</v>
      </c>
      <c r="M10" s="211" t="s">
        <v>6</v>
      </c>
      <c r="N10" s="31"/>
    </row>
    <row r="11" spans="1:14" ht="16.5" customHeight="1">
      <c r="A11" s="196"/>
      <c r="B11" s="134">
        <v>29761.7</v>
      </c>
      <c r="C11" s="99">
        <v>4130.7</v>
      </c>
      <c r="D11" s="99" t="s">
        <v>59</v>
      </c>
      <c r="E11" s="99">
        <v>10146.6</v>
      </c>
      <c r="F11" s="99">
        <v>2961.6</v>
      </c>
      <c r="G11" s="99" t="s">
        <v>59</v>
      </c>
      <c r="H11" s="99" t="s">
        <v>59</v>
      </c>
      <c r="I11" s="99" t="s">
        <v>59</v>
      </c>
      <c r="J11" s="99">
        <v>7630.8</v>
      </c>
      <c r="K11" s="135">
        <v>4892</v>
      </c>
      <c r="L11" s="45">
        <v>2013</v>
      </c>
      <c r="M11" s="212"/>
      <c r="N11" s="31"/>
    </row>
    <row r="12" spans="1:14" ht="16.5" customHeight="1">
      <c r="A12" s="194" t="s">
        <v>172</v>
      </c>
      <c r="B12" s="132">
        <v>502031.19999999995</v>
      </c>
      <c r="C12" s="106">
        <v>69738.399999999994</v>
      </c>
      <c r="D12" s="106">
        <v>6396.6</v>
      </c>
      <c r="E12" s="106">
        <v>193418.1</v>
      </c>
      <c r="F12" s="106">
        <v>36313.199999999997</v>
      </c>
      <c r="G12" s="106">
        <v>609.1</v>
      </c>
      <c r="H12" s="106" t="s">
        <v>59</v>
      </c>
      <c r="I12" s="106">
        <v>80751.600000000006</v>
      </c>
      <c r="J12" s="106">
        <v>112129.60000000001</v>
      </c>
      <c r="K12" s="133">
        <v>2674.6</v>
      </c>
      <c r="L12" s="41">
        <v>2012</v>
      </c>
      <c r="M12" s="197" t="s">
        <v>7</v>
      </c>
      <c r="N12" s="31"/>
    </row>
    <row r="13" spans="1:14" ht="19.5" customHeight="1">
      <c r="A13" s="195"/>
      <c r="B13" s="134">
        <v>508343</v>
      </c>
      <c r="C13" s="99">
        <v>65442.5</v>
      </c>
      <c r="D13" s="99">
        <v>4485.8</v>
      </c>
      <c r="E13" s="99">
        <v>199825.3</v>
      </c>
      <c r="F13" s="99">
        <v>37248.800000000003</v>
      </c>
      <c r="G13" s="99">
        <v>621.79999999999995</v>
      </c>
      <c r="H13" s="99" t="s">
        <v>59</v>
      </c>
      <c r="I13" s="99">
        <v>82797</v>
      </c>
      <c r="J13" s="99">
        <v>117703.8</v>
      </c>
      <c r="K13" s="135">
        <v>218</v>
      </c>
      <c r="L13" s="45">
        <v>2013</v>
      </c>
      <c r="M13" s="198"/>
      <c r="N13" s="31"/>
    </row>
    <row r="14" spans="1:14" ht="16.5" customHeight="1">
      <c r="A14" s="194" t="s">
        <v>144</v>
      </c>
      <c r="B14" s="132">
        <v>230717.7</v>
      </c>
      <c r="C14" s="106">
        <v>533.4</v>
      </c>
      <c r="D14" s="106">
        <v>2867.9</v>
      </c>
      <c r="E14" s="106">
        <v>779.1</v>
      </c>
      <c r="F14" s="106">
        <v>4036.2</v>
      </c>
      <c r="G14" s="106" t="s">
        <v>59</v>
      </c>
      <c r="H14" s="106" t="s">
        <v>59</v>
      </c>
      <c r="I14" s="106" t="s">
        <v>59</v>
      </c>
      <c r="J14" s="106">
        <v>207652.4</v>
      </c>
      <c r="K14" s="133">
        <v>14848.7</v>
      </c>
      <c r="L14" s="41">
        <v>2012</v>
      </c>
      <c r="M14" s="197" t="s">
        <v>8</v>
      </c>
      <c r="N14" s="31"/>
    </row>
    <row r="15" spans="1:14" ht="18" customHeight="1">
      <c r="A15" s="195"/>
      <c r="B15" s="134">
        <f>C15+D15+E15+F15+H15+I15+J15+K15</f>
        <v>211535.40000000002</v>
      </c>
      <c r="C15" s="99">
        <v>1613</v>
      </c>
      <c r="D15" s="99">
        <v>7024.6</v>
      </c>
      <c r="E15" s="99">
        <v>3050.5</v>
      </c>
      <c r="F15" s="99">
        <v>7358.1</v>
      </c>
      <c r="G15" s="99" t="s">
        <v>59</v>
      </c>
      <c r="H15" s="99">
        <v>1659.6</v>
      </c>
      <c r="I15" s="99">
        <v>19005.900000000001</v>
      </c>
      <c r="J15" s="99">
        <v>157598.70000000001</v>
      </c>
      <c r="K15" s="135">
        <v>14225</v>
      </c>
      <c r="L15" s="45">
        <v>2013</v>
      </c>
      <c r="M15" s="222"/>
      <c r="N15" s="31"/>
    </row>
    <row r="16" spans="1:14" ht="16.5" customHeight="1">
      <c r="A16" s="221" t="s">
        <v>12</v>
      </c>
      <c r="B16" s="132">
        <v>11907.3</v>
      </c>
      <c r="C16" s="106">
        <v>18.5</v>
      </c>
      <c r="D16" s="106">
        <v>9081.6</v>
      </c>
      <c r="E16" s="106">
        <v>2807.2</v>
      </c>
      <c r="F16" s="106" t="s">
        <v>59</v>
      </c>
      <c r="G16" s="106" t="s">
        <v>59</v>
      </c>
      <c r="H16" s="106" t="s">
        <v>59</v>
      </c>
      <c r="I16" s="106" t="s">
        <v>59</v>
      </c>
      <c r="J16" s="106" t="s">
        <v>59</v>
      </c>
      <c r="K16" s="106" t="s">
        <v>59</v>
      </c>
      <c r="L16" s="41">
        <v>2012</v>
      </c>
      <c r="M16" s="214" t="s">
        <v>9</v>
      </c>
      <c r="N16" s="31"/>
    </row>
    <row r="17" spans="1:14" ht="16.5" customHeight="1">
      <c r="A17" s="220"/>
      <c r="B17" s="134">
        <f>C17+D17+E17</f>
        <v>13745.599999999999</v>
      </c>
      <c r="C17" s="99">
        <v>21.400000000000002</v>
      </c>
      <c r="D17" s="99">
        <v>10483.5</v>
      </c>
      <c r="E17" s="99">
        <v>3240.7</v>
      </c>
      <c r="F17" s="99" t="s">
        <v>59</v>
      </c>
      <c r="G17" s="99" t="s">
        <v>59</v>
      </c>
      <c r="H17" s="99" t="s">
        <v>59</v>
      </c>
      <c r="I17" s="99" t="s">
        <v>59</v>
      </c>
      <c r="J17" s="99" t="s">
        <v>59</v>
      </c>
      <c r="K17" s="135" t="s">
        <v>59</v>
      </c>
      <c r="L17" s="45">
        <v>2013</v>
      </c>
      <c r="M17" s="198"/>
      <c r="N17" s="31"/>
    </row>
    <row r="18" spans="1:14" ht="16.5" customHeight="1">
      <c r="A18" s="217" t="s">
        <v>95</v>
      </c>
      <c r="B18" s="132">
        <v>1261917.2</v>
      </c>
      <c r="C18" s="124">
        <v>93949.9</v>
      </c>
      <c r="D18" s="124">
        <v>85442.200000000012</v>
      </c>
      <c r="E18" s="124">
        <v>207856.3</v>
      </c>
      <c r="F18" s="124">
        <v>43209.1</v>
      </c>
      <c r="G18" s="124">
        <v>1099.8</v>
      </c>
      <c r="H18" s="124" t="s">
        <v>59</v>
      </c>
      <c r="I18" s="124">
        <v>80895.5</v>
      </c>
      <c r="J18" s="124">
        <v>462314.30000000005</v>
      </c>
      <c r="K18" s="129">
        <v>287150.09999999998</v>
      </c>
      <c r="L18" s="85">
        <v>2012</v>
      </c>
      <c r="M18" s="215" t="s">
        <v>94</v>
      </c>
    </row>
    <row r="19" spans="1:14" ht="16.5" customHeight="1">
      <c r="A19" s="218"/>
      <c r="B19" s="134">
        <v>1347447</v>
      </c>
      <c r="C19" s="125">
        <v>90280.799999999988</v>
      </c>
      <c r="D19" s="125">
        <v>101398</v>
      </c>
      <c r="E19" s="125">
        <v>223652.2</v>
      </c>
      <c r="F19" s="125">
        <v>47568.5</v>
      </c>
      <c r="G19" s="125">
        <v>710.4</v>
      </c>
      <c r="H19" s="125">
        <v>1659.6</v>
      </c>
      <c r="I19" s="125">
        <v>101802.9</v>
      </c>
      <c r="J19" s="125">
        <v>434284.6</v>
      </c>
      <c r="K19" s="131">
        <v>346090</v>
      </c>
      <c r="L19" s="69">
        <v>2013</v>
      </c>
      <c r="M19" s="216"/>
    </row>
    <row r="20" spans="1:14" ht="18.95" customHeight="1">
      <c r="A20" s="139" t="s">
        <v>124</v>
      </c>
      <c r="B20" s="139"/>
      <c r="C20" s="139"/>
      <c r="D20" s="139"/>
      <c r="E20" s="139"/>
      <c r="F20" s="139"/>
      <c r="G20" s="139"/>
      <c r="H20" s="140" t="s">
        <v>0</v>
      </c>
      <c r="I20" s="140"/>
      <c r="J20" s="140"/>
      <c r="K20" s="140"/>
      <c r="L20" s="140"/>
      <c r="M20" s="140"/>
    </row>
    <row r="21" spans="1:14">
      <c r="A21" s="16"/>
      <c r="B21" s="97"/>
      <c r="C21" s="42"/>
      <c r="D21" s="42"/>
    </row>
    <row r="22" spans="1:14">
      <c r="A22" s="16"/>
      <c r="B22" s="16"/>
    </row>
    <row r="24" spans="1:14">
      <c r="C24" s="16"/>
      <c r="D24" s="16"/>
    </row>
    <row r="25" spans="1:14">
      <c r="C25" s="16"/>
      <c r="D25" s="16"/>
    </row>
    <row r="29" spans="1:14">
      <c r="I29" s="16"/>
      <c r="J29" s="16"/>
      <c r="K29" s="16"/>
      <c r="L29" s="16"/>
      <c r="M29" s="16"/>
      <c r="N29" s="16"/>
    </row>
    <row r="30" spans="1:14">
      <c r="A30" s="19"/>
      <c r="B30" s="16"/>
      <c r="I30" s="16"/>
      <c r="J30" s="16"/>
      <c r="K30" s="16"/>
      <c r="L30" s="16"/>
      <c r="M30" s="16"/>
      <c r="N30" s="16"/>
    </row>
    <row r="31" spans="1:14">
      <c r="A31" s="19"/>
      <c r="B31" s="16"/>
      <c r="I31" s="16"/>
      <c r="J31" s="16"/>
      <c r="K31" s="16"/>
      <c r="L31" s="16"/>
      <c r="M31" s="16"/>
      <c r="N31" s="16"/>
    </row>
    <row r="32" spans="1:14">
      <c r="A32" s="19"/>
      <c r="B32" s="16"/>
      <c r="I32" s="16"/>
      <c r="J32" s="16"/>
      <c r="K32" s="16"/>
      <c r="L32" s="16"/>
      <c r="M32" s="16"/>
      <c r="N32" s="16"/>
    </row>
    <row r="33" spans="1:14">
      <c r="A33" s="19"/>
      <c r="B33" s="16"/>
      <c r="I33" s="16"/>
      <c r="J33" s="16"/>
      <c r="K33" s="16"/>
      <c r="L33" s="16"/>
      <c r="M33" s="16"/>
      <c r="N33" s="16"/>
    </row>
    <row r="34" spans="1:14">
      <c r="A34" s="19"/>
      <c r="B34" s="16"/>
      <c r="I34" s="16"/>
      <c r="J34" s="16"/>
      <c r="K34" s="16"/>
      <c r="L34" s="16"/>
      <c r="M34" s="16"/>
      <c r="N34" s="16"/>
    </row>
    <row r="35" spans="1:14">
      <c r="A35" s="19"/>
      <c r="B35" s="16"/>
      <c r="C35" s="16"/>
      <c r="D35" s="16"/>
      <c r="I35" s="16"/>
      <c r="J35" s="16"/>
      <c r="K35" s="16"/>
      <c r="L35" s="16"/>
      <c r="M35" s="16"/>
      <c r="N35" s="16"/>
    </row>
    <row r="36" spans="1:14">
      <c r="A36" s="19"/>
      <c r="B36" s="16"/>
      <c r="I36" s="16"/>
      <c r="J36" s="16"/>
      <c r="K36" s="16"/>
      <c r="L36" s="16"/>
      <c r="M36" s="16"/>
      <c r="N36" s="16"/>
    </row>
    <row r="37" spans="1:14">
      <c r="A37" s="19"/>
      <c r="B37" s="16"/>
      <c r="I37" s="16"/>
      <c r="J37" s="16"/>
      <c r="K37" s="16"/>
      <c r="L37" s="16"/>
      <c r="M37" s="16"/>
      <c r="N37" s="16"/>
    </row>
    <row r="38" spans="1:14">
      <c r="A38" s="19"/>
      <c r="B38" s="16"/>
      <c r="I38" s="16"/>
      <c r="J38" s="16"/>
      <c r="K38" s="16"/>
      <c r="L38" s="16"/>
      <c r="M38" s="16"/>
      <c r="N38" s="16"/>
    </row>
    <row r="39" spans="1:14">
      <c r="A39" s="19"/>
      <c r="B39" s="16"/>
      <c r="I39" s="16"/>
      <c r="J39" s="16"/>
      <c r="K39" s="16"/>
      <c r="L39" s="16"/>
      <c r="M39" s="16"/>
      <c r="N39" s="16"/>
    </row>
    <row r="40" spans="1:14">
      <c r="A40" s="19"/>
      <c r="B40" s="16"/>
      <c r="I40" s="16"/>
      <c r="J40" s="16"/>
      <c r="K40" s="16"/>
      <c r="L40" s="16"/>
      <c r="M40" s="16"/>
      <c r="N40" s="16"/>
    </row>
    <row r="41" spans="1:14">
      <c r="A41" s="19"/>
      <c r="B41" s="16"/>
      <c r="I41" s="16"/>
      <c r="J41" s="16"/>
      <c r="K41" s="16"/>
      <c r="L41" s="16"/>
      <c r="M41" s="16"/>
      <c r="N41" s="16"/>
    </row>
    <row r="42" spans="1:14">
      <c r="A42" s="19"/>
      <c r="B42" s="16"/>
      <c r="I42" s="16"/>
      <c r="J42" s="16"/>
      <c r="K42" s="16"/>
      <c r="L42" s="16"/>
      <c r="M42" s="16"/>
      <c r="N42" s="16"/>
    </row>
    <row r="43" spans="1:14">
      <c r="A43" s="19"/>
      <c r="B43" s="16"/>
      <c r="I43" s="16"/>
      <c r="J43" s="16"/>
      <c r="K43" s="16"/>
      <c r="L43" s="16"/>
      <c r="M43" s="16"/>
      <c r="N43" s="16"/>
    </row>
    <row r="44" spans="1:14">
      <c r="A44" s="19"/>
      <c r="B44" s="16"/>
      <c r="I44" s="16"/>
      <c r="J44" s="16"/>
      <c r="K44" s="16"/>
      <c r="L44" s="16"/>
      <c r="M44" s="16"/>
      <c r="N44" s="16"/>
    </row>
    <row r="45" spans="1:14">
      <c r="A45" s="19"/>
      <c r="B45" s="16"/>
      <c r="I45" s="16"/>
      <c r="J45" s="16"/>
      <c r="K45" s="16"/>
      <c r="L45" s="16"/>
      <c r="M45" s="16"/>
      <c r="N45" s="16"/>
    </row>
    <row r="46" spans="1:14">
      <c r="A46" s="19"/>
      <c r="B46" s="16"/>
      <c r="I46" s="16"/>
      <c r="J46" s="16"/>
      <c r="K46" s="16"/>
      <c r="L46" s="16"/>
      <c r="M46" s="16"/>
      <c r="N46" s="16"/>
    </row>
    <row r="47" spans="1:14">
      <c r="A47" s="19"/>
      <c r="B47" s="16"/>
      <c r="I47" s="16"/>
      <c r="J47" s="16"/>
      <c r="K47" s="16"/>
      <c r="L47" s="16"/>
      <c r="M47" s="16"/>
      <c r="N47" s="16"/>
    </row>
    <row r="48" spans="1:14">
      <c r="A48" s="19"/>
      <c r="B48" s="16"/>
      <c r="I48" s="16"/>
      <c r="J48" s="16"/>
      <c r="K48" s="16"/>
      <c r="L48" s="16"/>
      <c r="M48" s="16"/>
      <c r="N48" s="16"/>
    </row>
    <row r="49" spans="1:14">
      <c r="A49" s="19"/>
      <c r="B49" s="16"/>
      <c r="I49" s="16"/>
      <c r="J49" s="16"/>
      <c r="K49" s="16"/>
      <c r="L49" s="16"/>
      <c r="M49" s="16"/>
      <c r="N49" s="16"/>
    </row>
    <row r="53" spans="1:14">
      <c r="C53">
        <v>13745.6</v>
      </c>
      <c r="G53">
        <v>584061.30000000005</v>
      </c>
    </row>
  </sheetData>
  <mergeCells count="21">
    <mergeCell ref="A1:M1"/>
    <mergeCell ref="A2:M2"/>
    <mergeCell ref="A10:A11"/>
    <mergeCell ref="A14:A15"/>
    <mergeCell ref="M14:M15"/>
    <mergeCell ref="M12:M13"/>
    <mergeCell ref="M10:M11"/>
    <mergeCell ref="M8:M9"/>
    <mergeCell ref="M5:M7"/>
    <mergeCell ref="A5:A7"/>
    <mergeCell ref="L5:L6"/>
    <mergeCell ref="B5:C5"/>
    <mergeCell ref="J5:K5"/>
    <mergeCell ref="M16:M17"/>
    <mergeCell ref="A8:A9"/>
    <mergeCell ref="A16:A17"/>
    <mergeCell ref="H20:M20"/>
    <mergeCell ref="A20:G20"/>
    <mergeCell ref="A12:A13"/>
    <mergeCell ref="A18:A19"/>
    <mergeCell ref="M18:M1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2" firstPageNumber="44" orientation="landscape" useFirstPageNumber="1" horizontalDpi="4294967294" verticalDpi="4294967294" r:id="rId1"/>
  <headerFooter>
    <oddHeader>&amp;L&amp;"Arial,Regular"&amp;8PCBS:Statistical Report, Palestinian Health Accounts 2013&amp;R&amp;8 &amp;K00+000ء&amp;K01+000 PCBS: التقرير الاحصائي، الحسابات الصحية الفلسطينية 2013</oddHeader>
    <oddFooter>&amp;C&amp;9 &amp;"+,Regular"&amp;12&amp;P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Heal 1-2</vt:lpstr>
      <vt:lpstr>Heal 3</vt:lpstr>
      <vt:lpstr>Heal 4</vt:lpstr>
      <vt:lpstr>Heal 5</vt:lpstr>
      <vt:lpstr>Heal 6</vt:lpstr>
      <vt:lpstr>Heal 7</vt:lpstr>
      <vt:lpstr>'Heal 5'!OLE_LINK40</vt:lpstr>
      <vt:lpstr>'Heal 6'!OLE_LINK40</vt:lpstr>
      <vt:lpstr>'Heal 4'!OLE_LINK9</vt:lpstr>
      <vt:lpstr>'Heal 6'!Print_Area</vt:lpstr>
      <vt:lpstr>'Heal 7'!Print_Area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amneh</cp:lastModifiedBy>
  <cp:lastPrinted>2015-02-15T09:42:31Z</cp:lastPrinted>
  <dcterms:created xsi:type="dcterms:W3CDTF">2011-08-29T08:20:30Z</dcterms:created>
  <dcterms:modified xsi:type="dcterms:W3CDTF">2015-02-15T10:06:10Z</dcterms:modified>
</cp:coreProperties>
</file>